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Super Tables\"/>
    </mc:Choice>
  </mc:AlternateContent>
  <bookViews>
    <workbookView xWindow="0" yWindow="0" windowWidth="21600" windowHeight="9000" activeTab="1"/>
  </bookViews>
  <sheets>
    <sheet name="STA. 65+80 to 66+45.49" sheetId="3" r:id="rId1"/>
    <sheet name="STA. 66+45.49 to 73+25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D18" i="3" l="1"/>
  <c r="B18" i="3" s="1"/>
  <c r="D16" i="3" l="1"/>
  <c r="B16" i="3" s="1"/>
  <c r="D17" i="3"/>
  <c r="B17" i="3" s="1"/>
  <c r="G45" i="6"/>
  <c r="E44" i="6" s="1"/>
  <c r="D45" i="6"/>
  <c r="B45" i="6" s="1"/>
  <c r="D44" i="6" l="1"/>
  <c r="B44" i="6" s="1"/>
  <c r="B16" i="6"/>
  <c r="D17" i="6"/>
  <c r="B17" i="6" s="1"/>
  <c r="D18" i="6"/>
  <c r="B18" i="6" s="1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B41" i="6" s="1"/>
  <c r="D15" i="6"/>
  <c r="B15" i="6" s="1"/>
  <c r="H19" i="6"/>
  <c r="B19" i="6" s="1"/>
  <c r="G19" i="6"/>
  <c r="G20" i="6" s="1"/>
  <c r="G21" i="6" s="1"/>
  <c r="G22" i="6" s="1"/>
  <c r="G23" i="6" s="1"/>
  <c r="G24" i="6" s="1"/>
  <c r="D15" i="3"/>
  <c r="B15" i="3" s="1"/>
  <c r="H20" i="6" l="1"/>
  <c r="G25" i="6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3" i="6" s="1"/>
  <c r="E43" i="6" s="1"/>
  <c r="E42" i="6" l="1"/>
  <c r="D42" i="6" s="1"/>
  <c r="B42" i="6" s="1"/>
  <c r="D43" i="6"/>
  <c r="B43" i="6" s="1"/>
  <c r="B20" i="6"/>
  <c r="H21" i="6"/>
  <c r="B21" i="6" l="1"/>
  <c r="H22" i="6"/>
  <c r="H23" i="6" l="1"/>
  <c r="B22" i="6"/>
  <c r="H24" i="6" l="1"/>
  <c r="B23" i="6"/>
  <c r="H25" i="6" l="1"/>
  <c r="B24" i="6"/>
  <c r="H26" i="6" l="1"/>
  <c r="B25" i="6"/>
  <c r="H27" i="6" l="1"/>
  <c r="B26" i="6"/>
  <c r="H28" i="6" l="1"/>
  <c r="B27" i="6"/>
  <c r="H29" i="6" l="1"/>
  <c r="B28" i="6"/>
  <c r="H30" i="6" l="1"/>
  <c r="B29" i="6"/>
  <c r="H31" i="6" l="1"/>
  <c r="B30" i="6"/>
  <c r="H32" i="6" l="1"/>
  <c r="B31" i="6"/>
  <c r="H33" i="6" l="1"/>
  <c r="B32" i="6"/>
  <c r="H34" i="6" l="1"/>
  <c r="B33" i="6"/>
  <c r="H35" i="6" l="1"/>
  <c r="B34" i="6"/>
  <c r="H36" i="6" l="1"/>
  <c r="B35" i="6"/>
  <c r="H37" i="6" l="1"/>
  <c r="B36" i="6"/>
  <c r="B37" i="6" l="1"/>
  <c r="H38" i="6"/>
  <c r="B38" i="6" l="1"/>
  <c r="H39" i="6"/>
  <c r="H40" i="6" l="1"/>
  <c r="B40" i="6" s="1"/>
  <c r="B39" i="6"/>
</calcChain>
</file>

<file path=xl/sharedStrings.xml><?xml version="1.0" encoding="utf-8"?>
<sst xmlns="http://schemas.openxmlformats.org/spreadsheetml/2006/main" count="48" uniqueCount="20">
  <si>
    <t>ELEVATION</t>
  </si>
  <si>
    <t>TRANSITION RATE</t>
  </si>
  <si>
    <t>CROSS SLOPE</t>
  </si>
  <si>
    <t>WIDTH</t>
  </si>
  <si>
    <t>ELEVATION CORRECTION</t>
  </si>
  <si>
    <t>STATION</t>
  </si>
  <si>
    <t>REMARKS</t>
  </si>
  <si>
    <t>CENTERLINE
CONTROL</t>
  </si>
  <si>
    <t>FS</t>
  </si>
  <si>
    <t>LEFT SIDE 16'</t>
  </si>
  <si>
    <t xml:space="preserve">RIGHT SIDE </t>
  </si>
  <si>
    <t>PI = 62+36.76</t>
  </si>
  <si>
    <t>Dc = 04°59'11"</t>
  </si>
  <si>
    <t>PCC</t>
  </si>
  <si>
    <t>PI = 71+57.13</t>
  </si>
  <si>
    <t>Dc = 04°30'00"</t>
  </si>
  <si>
    <t>SUPERELEVATION TABLE - RAMP W-N</t>
  </si>
  <si>
    <t>MATCH EXIST.</t>
  </si>
  <si>
    <t>208:1</t>
  </si>
  <si>
    <t>202:1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</si>
</sst>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+##.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5" xfId="0" applyFont="1" applyBorder="1"/>
    <xf numFmtId="0" fontId="1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2" fontId="1" fillId="0" borderId="36" xfId="0" applyNumberFormat="1" applyFont="1" applyFill="1" applyBorder="1" applyAlignment="1">
      <alignment horizontal="center" vertical="center"/>
    </xf>
    <xf numFmtId="2" fontId="1" fillId="0" borderId="27" xfId="0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/>
    </xf>
    <xf numFmtId="2" fontId="1" fillId="0" borderId="25" xfId="0" applyNumberFormat="1" applyFont="1" applyFill="1" applyBorder="1" applyAlignment="1">
      <alignment horizontal="center" vertical="center"/>
    </xf>
    <xf numFmtId="165" fontId="1" fillId="0" borderId="26" xfId="0" applyNumberFormat="1" applyFont="1" applyFill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165" fontId="1" fillId="0" borderId="1" xfId="0" applyNumberFormat="1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2" fontId="1" fillId="0" borderId="6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49" fontId="1" fillId="0" borderId="37" xfId="0" applyNumberFormat="1" applyFont="1" applyBorder="1" applyAlignment="1">
      <alignment horizontal="center" vertical="center" textRotation="90" wrapText="1"/>
    </xf>
    <xf numFmtId="49" fontId="1" fillId="0" borderId="39" xfId="0" applyNumberFormat="1" applyFont="1" applyBorder="1" applyAlignment="1">
      <alignment horizontal="center" vertical="center" textRotation="90" wrapText="1"/>
    </xf>
    <xf numFmtId="49" fontId="1" fillId="0" borderId="5" xfId="0" applyNumberFormat="1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38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627530</xdr:colOff>
      <xdr:row>15</xdr:row>
      <xdr:rowOff>78442</xdr:rowOff>
    </xdr:from>
    <xdr:to>
      <xdr:col>15</xdr:col>
      <xdr:colOff>629397</xdr:colOff>
      <xdr:row>17</xdr:row>
      <xdr:rowOff>89648</xdr:rowOff>
    </xdr:to>
    <xdr:cxnSp macro="">
      <xdr:nvCxnSpPr>
        <xdr:cNvPr id="4" name="Straight Arrow Connector 3"/>
        <xdr:cNvCxnSpPr/>
      </xdr:nvCxnSpPr>
      <xdr:spPr>
        <a:xfrm flipH="1">
          <a:off x="10914530" y="3025589"/>
          <a:ext cx="1867" cy="392206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302559</xdr:colOff>
      <xdr:row>41</xdr:row>
      <xdr:rowOff>179294</xdr:rowOff>
    </xdr:from>
    <xdr:to>
      <xdr:col>2</xdr:col>
      <xdr:colOff>302559</xdr:colOff>
      <xdr:row>44</xdr:row>
      <xdr:rowOff>0</xdr:rowOff>
    </xdr:to>
    <xdr:cxnSp macro="">
      <xdr:nvCxnSpPr>
        <xdr:cNvPr id="2" name="Straight Arrow Connector 1"/>
        <xdr:cNvCxnSpPr/>
      </xdr:nvCxnSpPr>
      <xdr:spPr>
        <a:xfrm>
          <a:off x="1512794" y="7888941"/>
          <a:ext cx="0" cy="392206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517156</xdr:colOff>
      <xdr:row>15</xdr:row>
      <xdr:rowOff>11206</xdr:rowOff>
    </xdr:from>
    <xdr:to>
      <xdr:col>13</xdr:col>
      <xdr:colOff>517156</xdr:colOff>
      <xdr:row>40</xdr:row>
      <xdr:rowOff>145676</xdr:rowOff>
    </xdr:to>
    <xdr:cxnSp macro="">
      <xdr:nvCxnSpPr>
        <xdr:cNvPr id="3" name="Straight Arrow Connector 2"/>
        <xdr:cNvCxnSpPr/>
      </xdr:nvCxnSpPr>
      <xdr:spPr>
        <a:xfrm flipH="1">
          <a:off x="8966391" y="2364441"/>
          <a:ext cx="0" cy="4056529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zoomScale="85" zoomScaleNormal="85" zoomScaleSheetLayoutView="80" workbookViewId="0">
      <selection activeCell="F33" sqref="F33"/>
    </sheetView>
  </sheetViews>
  <sheetFormatPr defaultColWidth="9.7109375" defaultRowHeight="12.75" customHeight="1" x14ac:dyDescent="0.2"/>
  <cols>
    <col min="1" max="11" width="9.7109375" style="2"/>
    <col min="12" max="12" width="9.7109375" style="36"/>
    <col min="13" max="13" width="9.7109375" style="2"/>
    <col min="14" max="14" width="15.7109375" style="2" customWidth="1"/>
    <col min="15" max="16384" width="9.7109375" style="2"/>
  </cols>
  <sheetData>
    <row r="1" spans="1:14" ht="12.75" customHeight="1" x14ac:dyDescent="0.2">
      <c r="A1" s="1"/>
      <c r="B1" s="72" t="s">
        <v>16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6" t="s">
        <v>6</v>
      </c>
    </row>
    <row r="2" spans="1:14" ht="12.75" customHeight="1" thickBot="1" x14ac:dyDescent="0.25">
      <c r="A2" s="1"/>
      <c r="B2" s="68" t="s">
        <v>11</v>
      </c>
      <c r="C2" s="69"/>
      <c r="D2" s="69"/>
      <c r="E2" s="69"/>
      <c r="F2" s="69"/>
      <c r="G2" s="70"/>
      <c r="H2" s="71" t="s">
        <v>12</v>
      </c>
      <c r="I2" s="69"/>
      <c r="J2" s="69"/>
      <c r="K2" s="69"/>
      <c r="L2" s="69"/>
      <c r="M2" s="70"/>
      <c r="N2" s="86"/>
    </row>
    <row r="3" spans="1:14" ht="12.75" customHeight="1" x14ac:dyDescent="0.2">
      <c r="A3" s="1"/>
      <c r="B3" s="94" t="s">
        <v>9</v>
      </c>
      <c r="C3" s="95"/>
      <c r="D3" s="95"/>
      <c r="E3" s="95"/>
      <c r="F3" s="95"/>
      <c r="G3" s="94" t="s">
        <v>7</v>
      </c>
      <c r="H3" s="98"/>
      <c r="I3" s="100" t="s">
        <v>10</v>
      </c>
      <c r="J3" s="100"/>
      <c r="K3" s="100"/>
      <c r="L3" s="100"/>
      <c r="M3" s="100"/>
      <c r="N3" s="86"/>
    </row>
    <row r="4" spans="1:14" s="4" customFormat="1" ht="12.75" customHeight="1" thickBot="1" x14ac:dyDescent="0.3">
      <c r="A4" s="3"/>
      <c r="B4" s="96"/>
      <c r="C4" s="97"/>
      <c r="D4" s="97"/>
      <c r="E4" s="97"/>
      <c r="F4" s="97"/>
      <c r="G4" s="96"/>
      <c r="H4" s="99"/>
      <c r="I4" s="101"/>
      <c r="J4" s="101"/>
      <c r="K4" s="101"/>
      <c r="L4" s="101"/>
      <c r="M4" s="101"/>
      <c r="N4" s="86"/>
    </row>
    <row r="5" spans="1:14" s="4" customFormat="1" ht="12.75" customHeight="1" x14ac:dyDescent="0.25">
      <c r="A5" s="3"/>
      <c r="B5" s="87" t="s">
        <v>0</v>
      </c>
      <c r="C5" s="74" t="s">
        <v>1</v>
      </c>
      <c r="D5" s="74" t="s">
        <v>4</v>
      </c>
      <c r="E5" s="77" t="s">
        <v>2</v>
      </c>
      <c r="F5" s="80" t="s">
        <v>3</v>
      </c>
      <c r="G5" s="87" t="s">
        <v>5</v>
      </c>
      <c r="H5" s="80" t="s">
        <v>0</v>
      </c>
      <c r="I5" s="87" t="s">
        <v>3</v>
      </c>
      <c r="J5" s="77" t="s">
        <v>2</v>
      </c>
      <c r="K5" s="74" t="s">
        <v>4</v>
      </c>
      <c r="L5" s="83" t="s">
        <v>1</v>
      </c>
      <c r="M5" s="80" t="s">
        <v>0</v>
      </c>
      <c r="N5" s="86"/>
    </row>
    <row r="6" spans="1:14" s="4" customFormat="1" ht="12.75" customHeight="1" x14ac:dyDescent="0.25">
      <c r="A6" s="3"/>
      <c r="B6" s="88"/>
      <c r="C6" s="75"/>
      <c r="D6" s="75"/>
      <c r="E6" s="78"/>
      <c r="F6" s="81"/>
      <c r="G6" s="88"/>
      <c r="H6" s="81"/>
      <c r="I6" s="88"/>
      <c r="J6" s="78"/>
      <c r="K6" s="75"/>
      <c r="L6" s="84"/>
      <c r="M6" s="81"/>
      <c r="N6" s="86"/>
    </row>
    <row r="7" spans="1:14" s="4" customFormat="1" ht="12.75" customHeight="1" x14ac:dyDescent="0.25">
      <c r="A7" s="3"/>
      <c r="B7" s="88"/>
      <c r="C7" s="75"/>
      <c r="D7" s="75"/>
      <c r="E7" s="78"/>
      <c r="F7" s="81"/>
      <c r="G7" s="88"/>
      <c r="H7" s="81"/>
      <c r="I7" s="88"/>
      <c r="J7" s="78"/>
      <c r="K7" s="75"/>
      <c r="L7" s="84"/>
      <c r="M7" s="81"/>
      <c r="N7" s="86"/>
    </row>
    <row r="8" spans="1:14" s="4" customFormat="1" ht="12.75" customHeight="1" x14ac:dyDescent="0.25">
      <c r="A8" s="3"/>
      <c r="B8" s="88"/>
      <c r="C8" s="75"/>
      <c r="D8" s="75"/>
      <c r="E8" s="78"/>
      <c r="F8" s="81"/>
      <c r="G8" s="88"/>
      <c r="H8" s="81"/>
      <c r="I8" s="88"/>
      <c r="J8" s="78"/>
      <c r="K8" s="75"/>
      <c r="L8" s="84"/>
      <c r="M8" s="81"/>
      <c r="N8" s="86"/>
    </row>
    <row r="9" spans="1:14" s="4" customFormat="1" ht="12.75" customHeight="1" x14ac:dyDescent="0.25">
      <c r="A9" s="3"/>
      <c r="B9" s="88"/>
      <c r="C9" s="75"/>
      <c r="D9" s="75"/>
      <c r="E9" s="78"/>
      <c r="F9" s="81"/>
      <c r="G9" s="88"/>
      <c r="H9" s="81"/>
      <c r="I9" s="88"/>
      <c r="J9" s="78"/>
      <c r="K9" s="75"/>
      <c r="L9" s="84"/>
      <c r="M9" s="81"/>
      <c r="N9" s="86"/>
    </row>
    <row r="10" spans="1:14" s="4" customFormat="1" ht="12.75" customHeight="1" x14ac:dyDescent="0.25">
      <c r="A10" s="3"/>
      <c r="B10" s="88"/>
      <c r="C10" s="75"/>
      <c r="D10" s="75"/>
      <c r="E10" s="78"/>
      <c r="F10" s="81"/>
      <c r="G10" s="88"/>
      <c r="H10" s="81"/>
      <c r="I10" s="88"/>
      <c r="J10" s="78"/>
      <c r="K10" s="75"/>
      <c r="L10" s="84"/>
      <c r="M10" s="81"/>
      <c r="N10" s="86"/>
    </row>
    <row r="11" spans="1:14" s="4" customFormat="1" ht="12.75" customHeight="1" x14ac:dyDescent="0.25">
      <c r="A11" s="3"/>
      <c r="B11" s="88"/>
      <c r="C11" s="75"/>
      <c r="D11" s="75"/>
      <c r="E11" s="78"/>
      <c r="F11" s="81"/>
      <c r="G11" s="88"/>
      <c r="H11" s="81"/>
      <c r="I11" s="88"/>
      <c r="J11" s="78"/>
      <c r="K11" s="75"/>
      <c r="L11" s="84"/>
      <c r="M11" s="81"/>
      <c r="N11" s="86"/>
    </row>
    <row r="12" spans="1:14" s="4" customFormat="1" ht="12.75" customHeight="1" x14ac:dyDescent="0.25">
      <c r="A12" s="3"/>
      <c r="B12" s="88"/>
      <c r="C12" s="75"/>
      <c r="D12" s="75"/>
      <c r="E12" s="78"/>
      <c r="F12" s="81"/>
      <c r="G12" s="88"/>
      <c r="H12" s="81"/>
      <c r="I12" s="88"/>
      <c r="J12" s="78"/>
      <c r="K12" s="75"/>
      <c r="L12" s="84"/>
      <c r="M12" s="81"/>
      <c r="N12" s="86"/>
    </row>
    <row r="13" spans="1:14" s="4" customFormat="1" ht="12.75" customHeight="1" x14ac:dyDescent="0.25">
      <c r="A13" s="3"/>
      <c r="B13" s="89"/>
      <c r="C13" s="76"/>
      <c r="D13" s="76"/>
      <c r="E13" s="79"/>
      <c r="F13" s="82"/>
      <c r="G13" s="89"/>
      <c r="H13" s="82"/>
      <c r="I13" s="89"/>
      <c r="J13" s="79"/>
      <c r="K13" s="76"/>
      <c r="L13" s="85"/>
      <c r="M13" s="82"/>
      <c r="N13" s="67"/>
    </row>
    <row r="14" spans="1:14" s="4" customFormat="1" ht="12.75" customHeight="1" x14ac:dyDescent="0.25">
      <c r="A14" s="3"/>
      <c r="B14" s="42"/>
      <c r="C14" s="38"/>
      <c r="D14" s="39"/>
      <c r="E14" s="40"/>
      <c r="F14" s="41"/>
      <c r="G14" s="37"/>
      <c r="H14" s="41"/>
      <c r="I14" s="37"/>
      <c r="J14" s="40"/>
      <c r="K14" s="39"/>
      <c r="L14" s="43"/>
      <c r="M14" s="44"/>
      <c r="N14" s="45"/>
    </row>
    <row r="15" spans="1:14" s="4" customFormat="1" ht="12.75" customHeight="1" x14ac:dyDescent="0.25">
      <c r="A15" s="3"/>
      <c r="B15" s="8">
        <f>H15+D15</f>
        <v>661.85200000000009</v>
      </c>
      <c r="C15" s="9" t="s">
        <v>18</v>
      </c>
      <c r="D15" s="10">
        <f>E15*F15</f>
        <v>-1.0880000000000001</v>
      </c>
      <c r="E15" s="11">
        <v>-6.8000000000000005E-2</v>
      </c>
      <c r="F15" s="12">
        <v>16</v>
      </c>
      <c r="G15" s="13">
        <v>6580</v>
      </c>
      <c r="H15" s="12">
        <v>662.94</v>
      </c>
      <c r="I15" s="5"/>
      <c r="J15" s="7"/>
      <c r="K15" s="10"/>
      <c r="L15" s="9"/>
      <c r="M15" s="14"/>
      <c r="N15" s="15" t="s">
        <v>17</v>
      </c>
    </row>
    <row r="16" spans="1:14" s="4" customFormat="1" ht="12.75" customHeight="1" x14ac:dyDescent="0.25">
      <c r="A16" s="3"/>
      <c r="B16" s="8">
        <f t="shared" ref="B16:B17" si="0">H16+D16</f>
        <v>661.846</v>
      </c>
      <c r="C16" s="9" t="s">
        <v>18</v>
      </c>
      <c r="D16" s="10">
        <f t="shared" ref="D16:D17" si="1">E16*F16</f>
        <v>-1.1839999999999999</v>
      </c>
      <c r="E16" s="11">
        <v>-7.3999999999999996E-2</v>
      </c>
      <c r="F16" s="12">
        <v>16</v>
      </c>
      <c r="G16" s="13">
        <v>6600</v>
      </c>
      <c r="H16" s="12">
        <v>663.03</v>
      </c>
      <c r="I16" s="5"/>
      <c r="J16" s="7"/>
      <c r="K16" s="10"/>
      <c r="L16" s="9"/>
      <c r="M16" s="14"/>
      <c r="N16" s="15" t="s">
        <v>8</v>
      </c>
    </row>
    <row r="17" spans="1:14" s="4" customFormat="1" ht="12.75" customHeight="1" x14ac:dyDescent="0.25">
      <c r="A17" s="3"/>
      <c r="B17" s="8">
        <f t="shared" si="0"/>
        <v>661.96600000000001</v>
      </c>
      <c r="C17" s="16"/>
      <c r="D17" s="10">
        <f t="shared" si="1"/>
        <v>-1.1839999999999999</v>
      </c>
      <c r="E17" s="11">
        <v>-7.3999999999999996E-2</v>
      </c>
      <c r="F17" s="12">
        <v>16</v>
      </c>
      <c r="G17" s="13">
        <v>6625</v>
      </c>
      <c r="H17" s="12">
        <v>663.15</v>
      </c>
      <c r="I17" s="5"/>
      <c r="J17" s="11"/>
      <c r="K17" s="10"/>
      <c r="L17" s="16"/>
      <c r="M17" s="14"/>
      <c r="N17" s="15"/>
    </row>
    <row r="18" spans="1:14" s="4" customFormat="1" ht="12.75" customHeight="1" x14ac:dyDescent="0.25">
      <c r="A18" s="3"/>
      <c r="B18" s="5">
        <f t="shared" ref="B18" si="2">H18+D18</f>
        <v>662.06600000000003</v>
      </c>
      <c r="C18" s="9"/>
      <c r="D18" s="6">
        <f t="shared" ref="D18" si="3">E18*F18</f>
        <v>-1.1839999999999999</v>
      </c>
      <c r="E18" s="7">
        <v>-7.3999999999999996E-2</v>
      </c>
      <c r="F18" s="12">
        <v>16</v>
      </c>
      <c r="G18" s="13">
        <v>6645.49</v>
      </c>
      <c r="H18" s="12">
        <v>663.25</v>
      </c>
      <c r="I18" s="5"/>
      <c r="J18" s="7"/>
      <c r="K18" s="6"/>
      <c r="L18" s="9"/>
      <c r="M18" s="46"/>
      <c r="N18" s="15" t="s">
        <v>13</v>
      </c>
    </row>
    <row r="19" spans="1:14" s="4" customFormat="1" ht="12.75" customHeight="1" x14ac:dyDescent="0.25">
      <c r="A19" s="3"/>
      <c r="B19" s="5"/>
      <c r="C19" s="19"/>
      <c r="D19" s="6"/>
      <c r="E19" s="7"/>
      <c r="F19" s="12"/>
      <c r="G19" s="13"/>
      <c r="H19" s="28"/>
      <c r="I19" s="59"/>
      <c r="J19" s="60"/>
      <c r="K19" s="60"/>
      <c r="L19" s="19"/>
      <c r="M19" s="61"/>
      <c r="N19" s="52"/>
    </row>
    <row r="20" spans="1:14" ht="12.75" customHeight="1" x14ac:dyDescent="0.2">
      <c r="A20" s="102"/>
      <c r="B20" s="5"/>
      <c r="C20" s="19"/>
      <c r="D20" s="6"/>
      <c r="E20" s="7"/>
      <c r="F20" s="12"/>
      <c r="G20" s="13"/>
      <c r="H20" s="28"/>
      <c r="I20" s="59"/>
      <c r="J20" s="60"/>
      <c r="K20" s="60"/>
      <c r="L20" s="19"/>
      <c r="M20" s="61"/>
      <c r="N20" s="52"/>
    </row>
    <row r="21" spans="1:14" ht="12.75" customHeight="1" x14ac:dyDescent="0.2">
      <c r="A21" s="102"/>
      <c r="B21" s="5"/>
      <c r="C21" s="19"/>
      <c r="D21" s="6"/>
      <c r="E21" s="7"/>
      <c r="F21" s="12"/>
      <c r="G21" s="13"/>
      <c r="H21" s="28"/>
      <c r="I21" s="59"/>
      <c r="J21" s="60"/>
      <c r="K21" s="60"/>
      <c r="L21" s="19"/>
      <c r="M21" s="61"/>
      <c r="N21" s="52"/>
    </row>
    <row r="22" spans="1:14" ht="12.75" customHeight="1" x14ac:dyDescent="0.2">
      <c r="A22" s="102"/>
      <c r="B22" s="5"/>
      <c r="C22" s="19"/>
      <c r="D22" s="6"/>
      <c r="E22" s="7"/>
      <c r="F22" s="12"/>
      <c r="G22" s="13"/>
      <c r="H22" s="28"/>
      <c r="I22" s="59"/>
      <c r="J22" s="60"/>
      <c r="K22" s="60"/>
      <c r="L22" s="19"/>
      <c r="M22" s="61"/>
      <c r="N22" s="52"/>
    </row>
    <row r="23" spans="1:14" ht="12.75" customHeight="1" x14ac:dyDescent="0.2">
      <c r="B23" s="5"/>
      <c r="C23" s="19"/>
      <c r="D23" s="6"/>
      <c r="E23" s="7"/>
      <c r="F23" s="12"/>
      <c r="G23" s="13"/>
      <c r="H23" s="28"/>
      <c r="I23" s="59"/>
      <c r="J23" s="60"/>
      <c r="K23" s="60"/>
      <c r="L23" s="19"/>
      <c r="M23" s="61"/>
      <c r="N23" s="52"/>
    </row>
    <row r="24" spans="1:14" ht="12.75" customHeight="1" x14ac:dyDescent="0.2">
      <c r="B24" s="5"/>
      <c r="C24" s="19"/>
      <c r="D24" s="6"/>
      <c r="E24" s="7"/>
      <c r="F24" s="12"/>
      <c r="G24" s="13"/>
      <c r="H24" s="28"/>
      <c r="I24" s="59"/>
      <c r="J24" s="60"/>
      <c r="K24" s="60"/>
      <c r="L24" s="19"/>
      <c r="M24" s="61"/>
      <c r="N24" s="52"/>
    </row>
    <row r="25" spans="1:14" ht="12.75" customHeight="1" x14ac:dyDescent="0.2">
      <c r="B25" s="5"/>
      <c r="C25" s="19"/>
      <c r="D25" s="6"/>
      <c r="E25" s="7"/>
      <c r="F25" s="12"/>
      <c r="G25" s="13"/>
      <c r="H25" s="28"/>
      <c r="I25" s="59"/>
      <c r="J25" s="60"/>
      <c r="K25" s="60"/>
      <c r="L25" s="19"/>
      <c r="M25" s="61"/>
      <c r="N25" s="52"/>
    </row>
    <row r="26" spans="1:14" ht="12.75" customHeight="1" x14ac:dyDescent="0.2">
      <c r="B26" s="5"/>
      <c r="C26" s="19"/>
      <c r="D26" s="6"/>
      <c r="E26" s="7"/>
      <c r="F26" s="12"/>
      <c r="G26" s="13"/>
      <c r="H26" s="28"/>
      <c r="I26" s="59"/>
      <c r="J26" s="60"/>
      <c r="K26" s="60"/>
      <c r="L26" s="19"/>
      <c r="M26" s="61"/>
      <c r="N26" s="52"/>
    </row>
    <row r="27" spans="1:14" ht="12.75" customHeight="1" x14ac:dyDescent="0.2">
      <c r="B27" s="5"/>
      <c r="C27" s="19"/>
      <c r="D27" s="6"/>
      <c r="E27" s="7"/>
      <c r="F27" s="12"/>
      <c r="G27" s="13"/>
      <c r="H27" s="28"/>
      <c r="I27" s="59"/>
      <c r="J27" s="60"/>
      <c r="K27" s="60"/>
      <c r="L27" s="19"/>
      <c r="M27" s="61"/>
      <c r="N27" s="52"/>
    </row>
    <row r="28" spans="1:14" ht="12.75" customHeight="1" x14ac:dyDescent="0.2">
      <c r="B28" s="5"/>
      <c r="C28" s="19"/>
      <c r="D28" s="6"/>
      <c r="E28" s="7"/>
      <c r="F28" s="12"/>
      <c r="G28" s="13"/>
      <c r="H28" s="28"/>
      <c r="I28" s="59"/>
      <c r="J28" s="60"/>
      <c r="K28" s="60"/>
      <c r="L28" s="19"/>
      <c r="M28" s="61"/>
      <c r="N28" s="52"/>
    </row>
    <row r="29" spans="1:14" ht="12.75" customHeight="1" x14ac:dyDescent="0.2">
      <c r="B29" s="5"/>
      <c r="C29" s="19"/>
      <c r="D29" s="6"/>
      <c r="E29" s="7"/>
      <c r="F29" s="12"/>
      <c r="G29" s="13"/>
      <c r="H29" s="28"/>
      <c r="I29" s="59"/>
      <c r="J29" s="60"/>
      <c r="K29" s="60"/>
      <c r="L29" s="19"/>
      <c r="M29" s="61"/>
      <c r="N29" s="52"/>
    </row>
    <row r="30" spans="1:14" ht="12.75" customHeight="1" x14ac:dyDescent="0.2">
      <c r="B30" s="5"/>
      <c r="C30" s="19"/>
      <c r="D30" s="6"/>
      <c r="E30" s="7"/>
      <c r="F30" s="12"/>
      <c r="G30" s="13"/>
      <c r="H30" s="28"/>
      <c r="I30" s="59"/>
      <c r="J30" s="60"/>
      <c r="K30" s="60"/>
      <c r="L30" s="19"/>
      <c r="M30" s="61"/>
      <c r="N30" s="52"/>
    </row>
    <row r="31" spans="1:14" ht="12.75" customHeight="1" x14ac:dyDescent="0.2">
      <c r="B31" s="5"/>
      <c r="C31" s="19"/>
      <c r="D31" s="6"/>
      <c r="E31" s="7"/>
      <c r="F31" s="12"/>
      <c r="G31" s="13"/>
      <c r="H31" s="28"/>
      <c r="I31" s="59"/>
      <c r="J31" s="60"/>
      <c r="K31" s="60"/>
      <c r="L31" s="19"/>
      <c r="M31" s="61"/>
      <c r="N31" s="52"/>
    </row>
    <row r="32" spans="1:14" ht="12.75" customHeight="1" x14ac:dyDescent="0.2">
      <c r="B32" s="5"/>
      <c r="C32" s="19"/>
      <c r="D32" s="6"/>
      <c r="E32" s="7"/>
      <c r="F32" s="12"/>
      <c r="G32" s="13"/>
      <c r="H32" s="28"/>
      <c r="I32" s="59"/>
      <c r="J32" s="60"/>
      <c r="K32" s="60"/>
      <c r="L32" s="19"/>
      <c r="M32" s="61"/>
      <c r="N32" s="52"/>
    </row>
    <row r="33" spans="2:14" ht="12.75" customHeight="1" x14ac:dyDescent="0.2">
      <c r="B33" s="5"/>
      <c r="C33" s="19"/>
      <c r="D33" s="6"/>
      <c r="E33" s="7"/>
      <c r="F33" s="12"/>
      <c r="G33" s="13"/>
      <c r="H33" s="28"/>
      <c r="I33" s="59"/>
      <c r="J33" s="60"/>
      <c r="K33" s="60"/>
      <c r="L33" s="19"/>
      <c r="M33" s="61"/>
      <c r="N33" s="52"/>
    </row>
    <row r="34" spans="2:14" ht="12.75" customHeight="1" x14ac:dyDescent="0.2">
      <c r="B34" s="5"/>
      <c r="C34" s="19"/>
      <c r="D34" s="6"/>
      <c r="E34" s="7"/>
      <c r="F34" s="12"/>
      <c r="G34" s="13"/>
      <c r="H34" s="28"/>
      <c r="I34" s="59"/>
      <c r="J34" s="60"/>
      <c r="K34" s="60"/>
      <c r="L34" s="19"/>
      <c r="M34" s="61"/>
      <c r="N34" s="52"/>
    </row>
    <row r="35" spans="2:14" ht="12.75" customHeight="1" x14ac:dyDescent="0.2">
      <c r="B35" s="5"/>
      <c r="C35" s="19"/>
      <c r="D35" s="6"/>
      <c r="E35" s="7"/>
      <c r="F35" s="12"/>
      <c r="G35" s="13"/>
      <c r="H35" s="28"/>
      <c r="I35" s="59"/>
      <c r="J35" s="60"/>
      <c r="K35" s="60"/>
      <c r="L35" s="19"/>
      <c r="M35" s="61"/>
      <c r="N35" s="52"/>
    </row>
    <row r="36" spans="2:14" ht="12.75" customHeight="1" x14ac:dyDescent="0.2">
      <c r="B36" s="5"/>
      <c r="C36" s="19"/>
      <c r="D36" s="6"/>
      <c r="E36" s="7"/>
      <c r="F36" s="12"/>
      <c r="G36" s="13"/>
      <c r="H36" s="28"/>
      <c r="I36" s="59"/>
      <c r="J36" s="60"/>
      <c r="K36" s="60"/>
      <c r="L36" s="19"/>
      <c r="M36" s="61"/>
      <c r="N36" s="52"/>
    </row>
    <row r="37" spans="2:14" ht="12.75" customHeight="1" x14ac:dyDescent="0.2">
      <c r="B37" s="5"/>
      <c r="C37" s="19"/>
      <c r="D37" s="6"/>
      <c r="E37" s="7"/>
      <c r="F37" s="12"/>
      <c r="G37" s="13"/>
      <c r="H37" s="28"/>
      <c r="I37" s="59"/>
      <c r="J37" s="60"/>
      <c r="K37" s="60"/>
      <c r="L37" s="19"/>
      <c r="M37" s="61"/>
      <c r="N37" s="52"/>
    </row>
    <row r="38" spans="2:14" ht="12.75" customHeight="1" x14ac:dyDescent="0.2">
      <c r="B38" s="5"/>
      <c r="C38" s="19"/>
      <c r="D38" s="6"/>
      <c r="E38" s="7"/>
      <c r="F38" s="12"/>
      <c r="G38" s="13"/>
      <c r="H38" s="28"/>
      <c r="I38" s="59"/>
      <c r="J38" s="60"/>
      <c r="K38" s="60"/>
      <c r="L38" s="19"/>
      <c r="M38" s="61"/>
      <c r="N38" s="52"/>
    </row>
    <row r="39" spans="2:14" ht="12.75" customHeight="1" x14ac:dyDescent="0.2">
      <c r="B39" s="5"/>
      <c r="C39" s="19"/>
      <c r="D39" s="6"/>
      <c r="E39" s="7"/>
      <c r="F39" s="12"/>
      <c r="G39" s="13"/>
      <c r="H39" s="28"/>
      <c r="I39" s="59"/>
      <c r="J39" s="60"/>
      <c r="K39" s="60"/>
      <c r="L39" s="19"/>
      <c r="M39" s="61"/>
      <c r="N39" s="52"/>
    </row>
    <row r="40" spans="2:14" ht="12.75" customHeight="1" x14ac:dyDescent="0.2">
      <c r="B40" s="5"/>
      <c r="C40" s="19"/>
      <c r="D40" s="6"/>
      <c r="E40" s="7"/>
      <c r="F40" s="12"/>
      <c r="G40" s="13"/>
      <c r="H40" s="28"/>
      <c r="I40" s="59"/>
      <c r="J40" s="60"/>
      <c r="K40" s="60"/>
      <c r="L40" s="19"/>
      <c r="M40" s="61"/>
      <c r="N40" s="52"/>
    </row>
    <row r="41" spans="2:14" ht="12.75" customHeight="1" x14ac:dyDescent="0.2">
      <c r="B41" s="5"/>
      <c r="C41" s="19"/>
      <c r="D41" s="6"/>
      <c r="E41" s="7"/>
      <c r="F41" s="12"/>
      <c r="G41" s="13"/>
      <c r="H41" s="28"/>
      <c r="I41" s="59"/>
      <c r="J41" s="60"/>
      <c r="K41" s="60"/>
      <c r="L41" s="19"/>
      <c r="M41" s="61"/>
      <c r="N41" s="52"/>
    </row>
    <row r="42" spans="2:14" ht="12.75" customHeight="1" x14ac:dyDescent="0.2">
      <c r="B42" s="5"/>
      <c r="C42" s="19"/>
      <c r="D42" s="6"/>
      <c r="E42" s="7"/>
      <c r="F42" s="12"/>
      <c r="G42" s="13"/>
      <c r="H42" s="28"/>
      <c r="I42" s="59"/>
      <c r="J42" s="60"/>
      <c r="K42" s="60"/>
      <c r="L42" s="19"/>
      <c r="M42" s="61"/>
      <c r="N42" s="52"/>
    </row>
    <row r="43" spans="2:14" ht="12.75" customHeight="1" x14ac:dyDescent="0.2">
      <c r="B43" s="5"/>
      <c r="C43" s="19"/>
      <c r="D43" s="6"/>
      <c r="E43" s="7"/>
      <c r="F43" s="12"/>
      <c r="G43" s="13"/>
      <c r="H43" s="28"/>
      <c r="I43" s="59"/>
      <c r="J43" s="60"/>
      <c r="K43" s="60"/>
      <c r="L43" s="19"/>
      <c r="M43" s="61"/>
      <c r="N43" s="52"/>
    </row>
    <row r="44" spans="2:14" ht="12.75" customHeight="1" x14ac:dyDescent="0.2">
      <c r="B44" s="5"/>
      <c r="C44" s="19"/>
      <c r="D44" s="6"/>
      <c r="E44" s="7"/>
      <c r="F44" s="12"/>
      <c r="G44" s="13"/>
      <c r="H44" s="28"/>
      <c r="I44" s="59"/>
      <c r="J44" s="60"/>
      <c r="K44" s="60"/>
      <c r="L44" s="19"/>
      <c r="M44" s="61"/>
      <c r="N44" s="52"/>
    </row>
    <row r="45" spans="2:14" ht="12.75" customHeight="1" x14ac:dyDescent="0.2">
      <c r="B45" s="5"/>
      <c r="C45" s="19"/>
      <c r="D45" s="6"/>
      <c r="E45" s="7"/>
      <c r="F45" s="12"/>
      <c r="G45" s="13"/>
      <c r="H45" s="28"/>
      <c r="I45" s="59"/>
      <c r="J45" s="60"/>
      <c r="K45" s="60"/>
      <c r="L45" s="19"/>
      <c r="M45" s="61"/>
      <c r="N45" s="52"/>
    </row>
    <row r="46" spans="2:14" ht="12.75" customHeight="1" x14ac:dyDescent="0.2">
      <c r="B46" s="5"/>
      <c r="C46" s="19"/>
      <c r="D46" s="6"/>
      <c r="E46" s="7"/>
      <c r="F46" s="12"/>
      <c r="G46" s="13"/>
      <c r="H46" s="28"/>
      <c r="I46" s="59"/>
      <c r="J46" s="60"/>
      <c r="K46" s="60"/>
      <c r="L46" s="19"/>
      <c r="M46" s="61"/>
      <c r="N46" s="52"/>
    </row>
    <row r="47" spans="2:14" ht="12.75" customHeight="1" x14ac:dyDescent="0.2">
      <c r="B47" s="5"/>
      <c r="C47" s="19"/>
      <c r="D47" s="6"/>
      <c r="E47" s="7"/>
      <c r="F47" s="12"/>
      <c r="G47" s="13"/>
      <c r="H47" s="28"/>
      <c r="I47" s="59"/>
      <c r="J47" s="60"/>
      <c r="K47" s="60"/>
      <c r="L47" s="19"/>
      <c r="M47" s="61"/>
      <c r="N47" s="52"/>
    </row>
    <row r="48" spans="2:14" ht="12.75" customHeight="1" x14ac:dyDescent="0.2">
      <c r="B48" s="5"/>
      <c r="C48" s="19"/>
      <c r="D48" s="6"/>
      <c r="E48" s="7"/>
      <c r="F48" s="12"/>
      <c r="G48" s="13"/>
      <c r="H48" s="28"/>
      <c r="I48" s="59"/>
      <c r="J48" s="60"/>
      <c r="K48" s="60"/>
      <c r="L48" s="19"/>
      <c r="M48" s="61"/>
      <c r="N48" s="52"/>
    </row>
    <row r="49" spans="2:14" ht="12.75" customHeight="1" x14ac:dyDescent="0.2">
      <c r="B49" s="5"/>
      <c r="C49" s="19"/>
      <c r="D49" s="6"/>
      <c r="E49" s="7"/>
      <c r="F49" s="12"/>
      <c r="G49" s="13"/>
      <c r="H49" s="28"/>
      <c r="I49" s="59"/>
      <c r="J49" s="60"/>
      <c r="K49" s="60"/>
      <c r="L49" s="19"/>
      <c r="M49" s="61"/>
      <c r="N49" s="52"/>
    </row>
    <row r="50" spans="2:14" ht="12.75" customHeight="1" x14ac:dyDescent="0.2">
      <c r="B50" s="5"/>
      <c r="C50" s="19"/>
      <c r="D50" s="6"/>
      <c r="E50" s="7"/>
      <c r="F50" s="12"/>
      <c r="G50" s="13"/>
      <c r="H50" s="28"/>
      <c r="I50" s="59"/>
      <c r="J50" s="60"/>
      <c r="K50" s="60"/>
      <c r="L50" s="19"/>
      <c r="M50" s="61"/>
      <c r="N50" s="52"/>
    </row>
    <row r="51" spans="2:14" ht="12.75" customHeight="1" x14ac:dyDescent="0.2">
      <c r="B51" s="5"/>
      <c r="C51" s="19"/>
      <c r="D51" s="6"/>
      <c r="E51" s="7"/>
      <c r="F51" s="12"/>
      <c r="G51" s="13"/>
      <c r="H51" s="28"/>
      <c r="I51" s="59"/>
      <c r="J51" s="60"/>
      <c r="K51" s="60"/>
      <c r="L51" s="19"/>
      <c r="M51" s="61"/>
      <c r="N51" s="52"/>
    </row>
    <row r="52" spans="2:14" ht="12.75" customHeight="1" x14ac:dyDescent="0.2">
      <c r="B52" s="5"/>
      <c r="C52" s="19"/>
      <c r="D52" s="6"/>
      <c r="E52" s="7"/>
      <c r="F52" s="12"/>
      <c r="G52" s="13"/>
      <c r="H52" s="28"/>
      <c r="I52" s="59"/>
      <c r="J52" s="60"/>
      <c r="K52" s="60"/>
      <c r="L52" s="19"/>
      <c r="M52" s="61"/>
      <c r="N52" s="52"/>
    </row>
    <row r="53" spans="2:14" ht="12.75" customHeight="1" x14ac:dyDescent="0.2">
      <c r="B53" s="5"/>
      <c r="C53" s="19"/>
      <c r="D53" s="6"/>
      <c r="E53" s="7"/>
      <c r="F53" s="12"/>
      <c r="G53" s="13"/>
      <c r="H53" s="28"/>
      <c r="I53" s="59"/>
      <c r="J53" s="60"/>
      <c r="K53" s="60"/>
      <c r="L53" s="19"/>
      <c r="M53" s="61"/>
      <c r="N53" s="52"/>
    </row>
    <row r="54" spans="2:14" ht="12.75" customHeight="1" x14ac:dyDescent="0.2">
      <c r="B54" s="5"/>
      <c r="C54" s="19"/>
      <c r="D54" s="6"/>
      <c r="E54" s="7"/>
      <c r="F54" s="12"/>
      <c r="G54" s="13"/>
      <c r="H54" s="28"/>
      <c r="I54" s="59"/>
      <c r="J54" s="60"/>
      <c r="K54" s="60"/>
      <c r="L54" s="19"/>
      <c r="M54" s="61"/>
      <c r="N54" s="52"/>
    </row>
    <row r="55" spans="2:14" ht="12.75" customHeight="1" x14ac:dyDescent="0.2">
      <c r="B55" s="5"/>
      <c r="C55" s="19"/>
      <c r="D55" s="6"/>
      <c r="E55" s="7"/>
      <c r="F55" s="12"/>
      <c r="G55" s="13"/>
      <c r="H55" s="28"/>
      <c r="I55" s="59"/>
      <c r="J55" s="60"/>
      <c r="K55" s="60"/>
      <c r="L55" s="19"/>
      <c r="M55" s="61"/>
      <c r="N55" s="52"/>
    </row>
    <row r="56" spans="2:14" ht="12.75" customHeight="1" x14ac:dyDescent="0.2">
      <c r="B56" s="5"/>
      <c r="C56" s="19"/>
      <c r="D56" s="6"/>
      <c r="E56" s="7"/>
      <c r="F56" s="12"/>
      <c r="G56" s="13"/>
      <c r="H56" s="28"/>
      <c r="I56" s="59"/>
      <c r="J56" s="60"/>
      <c r="K56" s="60"/>
      <c r="L56" s="19"/>
      <c r="M56" s="61"/>
      <c r="N56" s="52"/>
    </row>
    <row r="57" spans="2:14" ht="12.75" customHeight="1" x14ac:dyDescent="0.2">
      <c r="B57" s="5"/>
      <c r="C57" s="19"/>
      <c r="D57" s="6"/>
      <c r="E57" s="7"/>
      <c r="F57" s="12"/>
      <c r="G57" s="13"/>
      <c r="H57" s="28"/>
      <c r="I57" s="59"/>
      <c r="J57" s="60"/>
      <c r="K57" s="60"/>
      <c r="L57" s="19"/>
      <c r="M57" s="61"/>
      <c r="N57" s="52"/>
    </row>
    <row r="58" spans="2:14" ht="12.75" customHeight="1" x14ac:dyDescent="0.2">
      <c r="B58" s="5"/>
      <c r="C58" s="19"/>
      <c r="D58" s="6"/>
      <c r="E58" s="7"/>
      <c r="F58" s="12"/>
      <c r="G58" s="13"/>
      <c r="H58" s="28"/>
      <c r="I58" s="59"/>
      <c r="J58" s="60"/>
      <c r="K58" s="60"/>
      <c r="L58" s="19"/>
      <c r="M58" s="61"/>
      <c r="N58" s="52"/>
    </row>
    <row r="59" spans="2:14" ht="12.75" customHeight="1" x14ac:dyDescent="0.2">
      <c r="B59" s="5"/>
      <c r="C59" s="19"/>
      <c r="D59" s="6"/>
      <c r="E59" s="7"/>
      <c r="F59" s="12"/>
      <c r="G59" s="13"/>
      <c r="H59" s="28"/>
      <c r="I59" s="59"/>
      <c r="J59" s="60"/>
      <c r="K59" s="60"/>
      <c r="L59" s="19"/>
      <c r="M59" s="61"/>
      <c r="N59" s="52"/>
    </row>
    <row r="60" spans="2:14" ht="12.75" customHeight="1" x14ac:dyDescent="0.2">
      <c r="B60" s="5"/>
      <c r="C60" s="19"/>
      <c r="D60" s="6"/>
      <c r="E60" s="7"/>
      <c r="F60" s="12"/>
      <c r="G60" s="13"/>
      <c r="H60" s="28"/>
      <c r="I60" s="59"/>
      <c r="J60" s="60"/>
      <c r="K60" s="60"/>
      <c r="L60" s="19"/>
      <c r="M60" s="61"/>
      <c r="N60" s="52"/>
    </row>
    <row r="61" spans="2:14" ht="12.75" customHeight="1" x14ac:dyDescent="0.2">
      <c r="B61" s="5"/>
      <c r="C61" s="19"/>
      <c r="D61" s="6"/>
      <c r="E61" s="7"/>
      <c r="F61" s="12"/>
      <c r="G61" s="13"/>
      <c r="H61" s="28"/>
      <c r="I61" s="59"/>
      <c r="J61" s="60"/>
      <c r="K61" s="60"/>
      <c r="L61" s="19"/>
      <c r="M61" s="61"/>
      <c r="N61" s="52"/>
    </row>
    <row r="62" spans="2:14" ht="12.75" customHeight="1" x14ac:dyDescent="0.2">
      <c r="B62" s="5"/>
      <c r="C62" s="19"/>
      <c r="D62" s="6"/>
      <c r="E62" s="7"/>
      <c r="F62" s="12"/>
      <c r="G62" s="13"/>
      <c r="H62" s="28"/>
      <c r="I62" s="59"/>
      <c r="J62" s="60"/>
      <c r="K62" s="60"/>
      <c r="L62" s="19"/>
      <c r="M62" s="61"/>
      <c r="N62" s="52"/>
    </row>
    <row r="63" spans="2:14" ht="12.75" customHeight="1" x14ac:dyDescent="0.2">
      <c r="B63" s="5"/>
      <c r="C63" s="19"/>
      <c r="D63" s="6"/>
      <c r="E63" s="7"/>
      <c r="F63" s="12"/>
      <c r="G63" s="13"/>
      <c r="H63" s="28"/>
      <c r="I63" s="59"/>
      <c r="J63" s="60"/>
      <c r="K63" s="60"/>
      <c r="L63" s="19"/>
      <c r="M63" s="61"/>
      <c r="N63" s="52"/>
    </row>
    <row r="64" spans="2:14" ht="12.75" customHeight="1" x14ac:dyDescent="0.2">
      <c r="B64" s="5"/>
      <c r="C64" s="19"/>
      <c r="D64" s="6"/>
      <c r="E64" s="7"/>
      <c r="F64" s="12"/>
      <c r="G64" s="13"/>
      <c r="H64" s="28"/>
      <c r="I64" s="59"/>
      <c r="J64" s="60"/>
      <c r="K64" s="60"/>
      <c r="L64" s="19"/>
      <c r="M64" s="61"/>
      <c r="N64" s="52"/>
    </row>
    <row r="65" spans="2:14" ht="12.75" customHeight="1" x14ac:dyDescent="0.2">
      <c r="B65" s="5"/>
      <c r="C65" s="19"/>
      <c r="D65" s="6"/>
      <c r="E65" s="7"/>
      <c r="F65" s="12"/>
      <c r="G65" s="13"/>
      <c r="H65" s="28"/>
      <c r="I65" s="59"/>
      <c r="J65" s="60"/>
      <c r="K65" s="60"/>
      <c r="L65" s="19"/>
      <c r="M65" s="61"/>
      <c r="N65" s="52"/>
    </row>
    <row r="66" spans="2:14" ht="12.75" customHeight="1" x14ac:dyDescent="0.2">
      <c r="B66" s="5"/>
      <c r="C66" s="19"/>
      <c r="D66" s="6"/>
      <c r="E66" s="7"/>
      <c r="F66" s="12"/>
      <c r="G66" s="13"/>
      <c r="H66" s="28"/>
      <c r="I66" s="59"/>
      <c r="J66" s="60"/>
      <c r="K66" s="60"/>
      <c r="L66" s="19"/>
      <c r="M66" s="61"/>
      <c r="N66" s="52"/>
    </row>
    <row r="67" spans="2:14" ht="12.75" customHeight="1" x14ac:dyDescent="0.2">
      <c r="B67" s="5"/>
      <c r="C67" s="19"/>
      <c r="D67" s="6"/>
      <c r="E67" s="7"/>
      <c r="F67" s="12"/>
      <c r="G67" s="13"/>
      <c r="H67" s="28"/>
      <c r="I67" s="59"/>
      <c r="J67" s="60"/>
      <c r="K67" s="60"/>
      <c r="L67" s="19"/>
      <c r="M67" s="61"/>
      <c r="N67" s="52"/>
    </row>
    <row r="68" spans="2:14" ht="12.75" customHeight="1" x14ac:dyDescent="0.2">
      <c r="B68" s="5"/>
      <c r="C68" s="19"/>
      <c r="D68" s="6"/>
      <c r="E68" s="7"/>
      <c r="F68" s="12"/>
      <c r="G68" s="13"/>
      <c r="H68" s="28"/>
      <c r="I68" s="59"/>
      <c r="J68" s="60"/>
      <c r="K68" s="60"/>
      <c r="L68" s="19"/>
      <c r="M68" s="61"/>
      <c r="N68" s="52"/>
    </row>
    <row r="69" spans="2:14" ht="12.75" customHeight="1" x14ac:dyDescent="0.2">
      <c r="B69" s="5"/>
      <c r="C69" s="19"/>
      <c r="D69" s="6"/>
      <c r="E69" s="7"/>
      <c r="F69" s="12"/>
      <c r="G69" s="13"/>
      <c r="H69" s="28"/>
      <c r="I69" s="59"/>
      <c r="J69" s="60"/>
      <c r="K69" s="60"/>
      <c r="L69" s="19"/>
      <c r="M69" s="61"/>
      <c r="N69" s="52"/>
    </row>
    <row r="70" spans="2:14" ht="12.75" customHeight="1" x14ac:dyDescent="0.2">
      <c r="B70" s="5"/>
      <c r="C70" s="19"/>
      <c r="D70" s="6"/>
      <c r="E70" s="7"/>
      <c r="F70" s="12"/>
      <c r="G70" s="13"/>
      <c r="H70" s="28"/>
      <c r="I70" s="59"/>
      <c r="J70" s="60"/>
      <c r="K70" s="60"/>
      <c r="L70" s="19"/>
      <c r="M70" s="61"/>
      <c r="N70" s="52"/>
    </row>
    <row r="71" spans="2:14" ht="12.75" customHeight="1" x14ac:dyDescent="0.2">
      <c r="B71" s="5"/>
      <c r="C71" s="19"/>
      <c r="D71" s="6"/>
      <c r="E71" s="7"/>
      <c r="F71" s="12"/>
      <c r="G71" s="13"/>
      <c r="H71" s="28"/>
      <c r="I71" s="59"/>
      <c r="J71" s="60"/>
      <c r="K71" s="60"/>
      <c r="L71" s="19"/>
      <c r="M71" s="61"/>
      <c r="N71" s="52"/>
    </row>
    <row r="72" spans="2:14" ht="12.75" customHeight="1" x14ac:dyDescent="0.2">
      <c r="B72" s="5"/>
      <c r="C72" s="19"/>
      <c r="D72" s="6"/>
      <c r="E72" s="7"/>
      <c r="F72" s="12"/>
      <c r="G72" s="13"/>
      <c r="H72" s="28"/>
      <c r="I72" s="59"/>
      <c r="J72" s="60"/>
      <c r="K72" s="60"/>
      <c r="L72" s="19"/>
      <c r="M72" s="61"/>
      <c r="N72" s="52"/>
    </row>
    <row r="73" spans="2:14" ht="12.75" customHeight="1" x14ac:dyDescent="0.2">
      <c r="B73" s="5"/>
      <c r="C73" s="19"/>
      <c r="D73" s="6"/>
      <c r="E73" s="7"/>
      <c r="F73" s="12"/>
      <c r="G73" s="13"/>
      <c r="H73" s="28"/>
      <c r="I73" s="59"/>
      <c r="J73" s="60"/>
      <c r="K73" s="60"/>
      <c r="L73" s="19"/>
      <c r="M73" s="61"/>
      <c r="N73" s="52"/>
    </row>
    <row r="74" spans="2:14" ht="12.75" customHeight="1" x14ac:dyDescent="0.2">
      <c r="B74" s="5"/>
      <c r="C74" s="19"/>
      <c r="D74" s="6"/>
      <c r="E74" s="7"/>
      <c r="F74" s="12"/>
      <c r="G74" s="13"/>
      <c r="H74" s="28"/>
      <c r="I74" s="59"/>
      <c r="J74" s="60"/>
      <c r="K74" s="60"/>
      <c r="L74" s="19"/>
      <c r="M74" s="61"/>
      <c r="N74" s="52"/>
    </row>
    <row r="75" spans="2:14" ht="12.75" customHeight="1" x14ac:dyDescent="0.2">
      <c r="B75" s="5"/>
      <c r="C75" s="19"/>
      <c r="D75" s="6"/>
      <c r="E75" s="7"/>
      <c r="F75" s="12"/>
      <c r="G75" s="13"/>
      <c r="H75" s="28"/>
      <c r="I75" s="59"/>
      <c r="J75" s="60"/>
      <c r="K75" s="60"/>
      <c r="L75" s="19"/>
      <c r="M75" s="61"/>
      <c r="N75" s="52"/>
    </row>
  </sheetData>
  <mergeCells count="19">
    <mergeCell ref="M5:M13"/>
    <mergeCell ref="H5:H13"/>
    <mergeCell ref="I5:I13"/>
    <mergeCell ref="J5:J13"/>
    <mergeCell ref="K5:K13"/>
    <mergeCell ref="L5:L13"/>
    <mergeCell ref="C5:C13"/>
    <mergeCell ref="D5:D13"/>
    <mergeCell ref="E5:E13"/>
    <mergeCell ref="F5:F13"/>
    <mergeCell ref="G5:G13"/>
    <mergeCell ref="B2:G2"/>
    <mergeCell ref="H2:M2"/>
    <mergeCell ref="B1:M1"/>
    <mergeCell ref="N1:N13"/>
    <mergeCell ref="B3:F4"/>
    <mergeCell ref="G3:H4"/>
    <mergeCell ref="I3:M4"/>
    <mergeCell ref="B5:B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tabSelected="1" zoomScale="85" zoomScaleNormal="85" zoomScaleSheetLayoutView="80" workbookViewId="0">
      <selection activeCell="Q21" sqref="Q21"/>
    </sheetView>
  </sheetViews>
  <sheetFormatPr defaultColWidth="9" defaultRowHeight="12.75" customHeight="1" x14ac:dyDescent="0.2"/>
  <cols>
    <col min="1" max="1" width="9.7109375" style="2" customWidth="1"/>
    <col min="2" max="11" width="9.7109375" style="4" customWidth="1"/>
    <col min="12" max="12" width="9.7109375" style="65" customWidth="1"/>
    <col min="13" max="13" width="9.7109375" style="4" customWidth="1"/>
    <col min="14" max="14" width="15.7109375" style="4" customWidth="1"/>
    <col min="15" max="18" width="13.85546875" style="2" customWidth="1"/>
    <col min="19" max="16384" width="9" style="2"/>
  </cols>
  <sheetData>
    <row r="1" spans="1:14" ht="12.75" customHeight="1" x14ac:dyDescent="0.2">
      <c r="A1" s="1"/>
      <c r="B1" s="72" t="s">
        <v>16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66" t="s">
        <v>6</v>
      </c>
    </row>
    <row r="2" spans="1:14" ht="12.75" customHeight="1" thickBot="1" x14ac:dyDescent="0.25">
      <c r="A2" s="1"/>
      <c r="B2" s="90" t="s">
        <v>14</v>
      </c>
      <c r="C2" s="91"/>
      <c r="D2" s="91"/>
      <c r="E2" s="91"/>
      <c r="F2" s="91"/>
      <c r="G2" s="92"/>
      <c r="H2" s="93" t="s">
        <v>15</v>
      </c>
      <c r="I2" s="91"/>
      <c r="J2" s="91"/>
      <c r="K2" s="91"/>
      <c r="L2" s="91"/>
      <c r="M2" s="92"/>
      <c r="N2" s="86"/>
    </row>
    <row r="3" spans="1:14" ht="12.75" customHeight="1" x14ac:dyDescent="0.2">
      <c r="A3" s="1"/>
      <c r="B3" s="94" t="s">
        <v>9</v>
      </c>
      <c r="C3" s="95"/>
      <c r="D3" s="95"/>
      <c r="E3" s="95"/>
      <c r="F3" s="95"/>
      <c r="G3" s="94" t="s">
        <v>7</v>
      </c>
      <c r="H3" s="98"/>
      <c r="I3" s="100" t="s">
        <v>10</v>
      </c>
      <c r="J3" s="100"/>
      <c r="K3" s="100"/>
      <c r="L3" s="100"/>
      <c r="M3" s="100"/>
      <c r="N3" s="86"/>
    </row>
    <row r="4" spans="1:14" s="4" customFormat="1" ht="12.75" customHeight="1" thickBot="1" x14ac:dyDescent="0.3">
      <c r="A4" s="3"/>
      <c r="B4" s="96"/>
      <c r="C4" s="97"/>
      <c r="D4" s="97"/>
      <c r="E4" s="97"/>
      <c r="F4" s="97"/>
      <c r="G4" s="96"/>
      <c r="H4" s="99"/>
      <c r="I4" s="101"/>
      <c r="J4" s="101"/>
      <c r="K4" s="101"/>
      <c r="L4" s="101"/>
      <c r="M4" s="101"/>
      <c r="N4" s="86"/>
    </row>
    <row r="5" spans="1:14" s="4" customFormat="1" ht="12.75" customHeight="1" x14ac:dyDescent="0.25">
      <c r="A5" s="3"/>
      <c r="B5" s="87" t="s">
        <v>0</v>
      </c>
      <c r="C5" s="74" t="s">
        <v>1</v>
      </c>
      <c r="D5" s="74" t="s">
        <v>4</v>
      </c>
      <c r="E5" s="77" t="s">
        <v>2</v>
      </c>
      <c r="F5" s="80" t="s">
        <v>3</v>
      </c>
      <c r="G5" s="87" t="s">
        <v>5</v>
      </c>
      <c r="H5" s="80" t="s">
        <v>0</v>
      </c>
      <c r="I5" s="87" t="s">
        <v>3</v>
      </c>
      <c r="J5" s="77" t="s">
        <v>2</v>
      </c>
      <c r="K5" s="74" t="s">
        <v>4</v>
      </c>
      <c r="L5" s="83" t="s">
        <v>1</v>
      </c>
      <c r="M5" s="80" t="s">
        <v>0</v>
      </c>
      <c r="N5" s="86"/>
    </row>
    <row r="6" spans="1:14" s="4" customFormat="1" ht="12.75" customHeight="1" x14ac:dyDescent="0.25">
      <c r="A6" s="3"/>
      <c r="B6" s="88"/>
      <c r="C6" s="75"/>
      <c r="D6" s="75"/>
      <c r="E6" s="78"/>
      <c r="F6" s="81"/>
      <c r="G6" s="88"/>
      <c r="H6" s="81"/>
      <c r="I6" s="88"/>
      <c r="J6" s="78"/>
      <c r="K6" s="75"/>
      <c r="L6" s="84"/>
      <c r="M6" s="81"/>
      <c r="N6" s="86"/>
    </row>
    <row r="7" spans="1:14" s="4" customFormat="1" ht="12.75" customHeight="1" x14ac:dyDescent="0.25">
      <c r="A7" s="3"/>
      <c r="B7" s="88"/>
      <c r="C7" s="75"/>
      <c r="D7" s="75"/>
      <c r="E7" s="78"/>
      <c r="F7" s="81"/>
      <c r="G7" s="88"/>
      <c r="H7" s="81"/>
      <c r="I7" s="88"/>
      <c r="J7" s="78"/>
      <c r="K7" s="75"/>
      <c r="L7" s="84"/>
      <c r="M7" s="81"/>
      <c r="N7" s="86"/>
    </row>
    <row r="8" spans="1:14" s="4" customFormat="1" ht="12.75" customHeight="1" x14ac:dyDescent="0.25">
      <c r="A8" s="3"/>
      <c r="B8" s="88"/>
      <c r="C8" s="75"/>
      <c r="D8" s="75"/>
      <c r="E8" s="78"/>
      <c r="F8" s="81"/>
      <c r="G8" s="88"/>
      <c r="H8" s="81"/>
      <c r="I8" s="88"/>
      <c r="J8" s="78"/>
      <c r="K8" s="75"/>
      <c r="L8" s="84"/>
      <c r="M8" s="81"/>
      <c r="N8" s="86"/>
    </row>
    <row r="9" spans="1:14" s="4" customFormat="1" ht="12.75" customHeight="1" x14ac:dyDescent="0.25">
      <c r="A9" s="3"/>
      <c r="B9" s="88"/>
      <c r="C9" s="75"/>
      <c r="D9" s="75"/>
      <c r="E9" s="78"/>
      <c r="F9" s="81"/>
      <c r="G9" s="88"/>
      <c r="H9" s="81"/>
      <c r="I9" s="88"/>
      <c r="J9" s="78"/>
      <c r="K9" s="75"/>
      <c r="L9" s="84"/>
      <c r="M9" s="81"/>
      <c r="N9" s="86"/>
    </row>
    <row r="10" spans="1:14" s="4" customFormat="1" ht="12.75" customHeight="1" x14ac:dyDescent="0.25">
      <c r="A10" s="3"/>
      <c r="B10" s="88"/>
      <c r="C10" s="75"/>
      <c r="D10" s="75"/>
      <c r="E10" s="78"/>
      <c r="F10" s="81"/>
      <c r="G10" s="88"/>
      <c r="H10" s="81"/>
      <c r="I10" s="88"/>
      <c r="J10" s="78"/>
      <c r="K10" s="75"/>
      <c r="L10" s="84"/>
      <c r="M10" s="81"/>
      <c r="N10" s="86"/>
    </row>
    <row r="11" spans="1:14" s="4" customFormat="1" ht="12.75" customHeight="1" x14ac:dyDescent="0.25">
      <c r="A11" s="3"/>
      <c r="B11" s="88"/>
      <c r="C11" s="75"/>
      <c r="D11" s="75"/>
      <c r="E11" s="78"/>
      <c r="F11" s="81"/>
      <c r="G11" s="88"/>
      <c r="H11" s="81"/>
      <c r="I11" s="88"/>
      <c r="J11" s="78"/>
      <c r="K11" s="75"/>
      <c r="L11" s="84"/>
      <c r="M11" s="81"/>
      <c r="N11" s="86"/>
    </row>
    <row r="12" spans="1:14" s="4" customFormat="1" ht="12.75" customHeight="1" x14ac:dyDescent="0.25">
      <c r="A12" s="3"/>
      <c r="B12" s="88"/>
      <c r="C12" s="75"/>
      <c r="D12" s="75"/>
      <c r="E12" s="78"/>
      <c r="F12" s="81"/>
      <c r="G12" s="88"/>
      <c r="H12" s="81"/>
      <c r="I12" s="88"/>
      <c r="J12" s="78"/>
      <c r="K12" s="75"/>
      <c r="L12" s="84"/>
      <c r="M12" s="81"/>
      <c r="N12" s="86"/>
    </row>
    <row r="13" spans="1:14" s="4" customFormat="1" ht="12.75" customHeight="1" x14ac:dyDescent="0.25">
      <c r="A13" s="3"/>
      <c r="B13" s="89"/>
      <c r="C13" s="76"/>
      <c r="D13" s="76"/>
      <c r="E13" s="79"/>
      <c r="F13" s="82"/>
      <c r="G13" s="89"/>
      <c r="H13" s="82"/>
      <c r="I13" s="89"/>
      <c r="J13" s="79"/>
      <c r="K13" s="76"/>
      <c r="L13" s="85"/>
      <c r="M13" s="82"/>
      <c r="N13" s="67"/>
    </row>
    <row r="14" spans="1:14" s="4" customFormat="1" ht="12.75" customHeight="1" x14ac:dyDescent="0.25">
      <c r="A14" s="3"/>
      <c r="B14" s="37"/>
      <c r="C14" s="38"/>
      <c r="D14" s="39"/>
      <c r="E14" s="40"/>
      <c r="F14" s="41"/>
      <c r="G14" s="37"/>
      <c r="H14" s="41"/>
      <c r="I14" s="37"/>
      <c r="J14" s="40"/>
      <c r="K14" s="39"/>
      <c r="L14" s="43"/>
      <c r="M14" s="44"/>
      <c r="N14" s="45"/>
    </row>
    <row r="15" spans="1:14" s="4" customFormat="1" ht="12.75" customHeight="1" x14ac:dyDescent="0.25">
      <c r="A15" s="3"/>
      <c r="B15" s="27">
        <f>H15+D15</f>
        <v>662.06600000000003</v>
      </c>
      <c r="C15" s="9"/>
      <c r="D15" s="10">
        <f>F15*E15</f>
        <v>-1.1839999999999999</v>
      </c>
      <c r="E15" s="11">
        <v>-7.3999999999999996E-2</v>
      </c>
      <c r="F15" s="12">
        <v>16</v>
      </c>
      <c r="G15" s="13">
        <v>6645.49</v>
      </c>
      <c r="H15" s="12">
        <v>663.25</v>
      </c>
      <c r="I15" s="5"/>
      <c r="J15" s="7"/>
      <c r="K15" s="10"/>
      <c r="L15" s="9"/>
      <c r="M15" s="14"/>
      <c r="N15" s="15" t="s">
        <v>13</v>
      </c>
    </row>
    <row r="16" spans="1:14" s="4" customFormat="1" ht="12.75" customHeight="1" x14ac:dyDescent="0.25">
      <c r="A16" s="3"/>
      <c r="B16" s="27">
        <f t="shared" ref="B16:B43" si="0">H16+D16</f>
        <v>662.08600000000001</v>
      </c>
      <c r="C16" s="9"/>
      <c r="D16" s="10">
        <f>F16*E16</f>
        <v>-1.1839999999999999</v>
      </c>
      <c r="E16" s="11">
        <v>-7.3999999999999996E-2</v>
      </c>
      <c r="F16" s="12">
        <v>16</v>
      </c>
      <c r="G16" s="13">
        <v>6650</v>
      </c>
      <c r="H16" s="12">
        <v>663.27</v>
      </c>
      <c r="I16" s="5"/>
      <c r="J16" s="7"/>
      <c r="K16" s="10"/>
      <c r="L16" s="9"/>
      <c r="M16" s="14"/>
      <c r="N16" s="15"/>
    </row>
    <row r="17" spans="1:14" s="4" customFormat="1" ht="12.75" customHeight="1" x14ac:dyDescent="0.25">
      <c r="A17" s="3"/>
      <c r="B17" s="27">
        <f t="shared" si="0"/>
        <v>662.13600000000008</v>
      </c>
      <c r="C17" s="16"/>
      <c r="D17" s="10">
        <f t="shared" ref="D17:D43" si="1">F17*E17</f>
        <v>-1.1839999999999999</v>
      </c>
      <c r="E17" s="11">
        <v>-7.3999999999999996E-2</v>
      </c>
      <c r="F17" s="12">
        <v>16</v>
      </c>
      <c r="G17" s="13">
        <v>6659.7</v>
      </c>
      <c r="H17" s="12">
        <v>663.32</v>
      </c>
      <c r="I17" s="5"/>
      <c r="J17" s="7"/>
      <c r="K17" s="10"/>
      <c r="L17" s="16"/>
      <c r="M17" s="14"/>
      <c r="N17" s="15"/>
    </row>
    <row r="18" spans="1:14" s="4" customFormat="1" ht="12.75" customHeight="1" x14ac:dyDescent="0.25">
      <c r="A18" s="3"/>
      <c r="B18" s="27">
        <f t="shared" si="0"/>
        <v>662.20600000000002</v>
      </c>
      <c r="C18" s="9"/>
      <c r="D18" s="10">
        <f t="shared" si="1"/>
        <v>-1.1839999999999999</v>
      </c>
      <c r="E18" s="11">
        <v>-7.3999999999999996E-2</v>
      </c>
      <c r="F18" s="12">
        <v>16</v>
      </c>
      <c r="G18" s="13">
        <v>6675</v>
      </c>
      <c r="H18" s="12">
        <v>663.39</v>
      </c>
      <c r="I18" s="5"/>
      <c r="J18" s="7"/>
      <c r="K18" s="10"/>
      <c r="L18" s="9"/>
      <c r="M18" s="14"/>
      <c r="N18" s="15"/>
    </row>
    <row r="19" spans="1:14" s="4" customFormat="1" ht="12.75" customHeight="1" x14ac:dyDescent="0.25">
      <c r="A19" s="3"/>
      <c r="B19" s="27">
        <f t="shared" si="0"/>
        <v>662.30600000000004</v>
      </c>
      <c r="C19" s="9"/>
      <c r="D19" s="10">
        <f t="shared" si="1"/>
        <v>-1.1839999999999999</v>
      </c>
      <c r="E19" s="11">
        <v>-7.3999999999999996E-2</v>
      </c>
      <c r="F19" s="12">
        <v>16</v>
      </c>
      <c r="G19" s="13">
        <f t="shared" ref="G19:G39" si="2">G18+25</f>
        <v>6700</v>
      </c>
      <c r="H19" s="12">
        <f>H18+0.1</f>
        <v>663.49</v>
      </c>
      <c r="I19" s="5"/>
      <c r="J19" s="7"/>
      <c r="K19" s="10"/>
      <c r="L19" s="9"/>
      <c r="M19" s="14"/>
      <c r="N19" s="15"/>
    </row>
    <row r="20" spans="1:14" s="4" customFormat="1" ht="12.75" customHeight="1" x14ac:dyDescent="0.25">
      <c r="A20" s="3"/>
      <c r="B20" s="27">
        <f t="shared" si="0"/>
        <v>662.40600000000006</v>
      </c>
      <c r="C20" s="9"/>
      <c r="D20" s="10">
        <f t="shared" si="1"/>
        <v>-1.1839999999999999</v>
      </c>
      <c r="E20" s="11">
        <v>-7.3999999999999996E-2</v>
      </c>
      <c r="F20" s="12">
        <v>16</v>
      </c>
      <c r="G20" s="13">
        <f t="shared" si="2"/>
        <v>6725</v>
      </c>
      <c r="H20" s="12">
        <f t="shared" ref="H20:H40" si="3">H19+0.1</f>
        <v>663.59</v>
      </c>
      <c r="I20" s="5"/>
      <c r="J20" s="7"/>
      <c r="K20" s="10"/>
      <c r="L20" s="9"/>
      <c r="M20" s="14"/>
      <c r="N20" s="15"/>
    </row>
    <row r="21" spans="1:14" s="4" customFormat="1" ht="12.75" customHeight="1" x14ac:dyDescent="0.25">
      <c r="A21" s="3"/>
      <c r="B21" s="27">
        <f t="shared" si="0"/>
        <v>662.50600000000009</v>
      </c>
      <c r="C21" s="9"/>
      <c r="D21" s="10">
        <f t="shared" si="1"/>
        <v>-1.1839999999999999</v>
      </c>
      <c r="E21" s="11">
        <v>-7.3999999999999996E-2</v>
      </c>
      <c r="F21" s="12">
        <v>16</v>
      </c>
      <c r="G21" s="13">
        <f t="shared" si="2"/>
        <v>6750</v>
      </c>
      <c r="H21" s="12">
        <f t="shared" si="3"/>
        <v>663.69</v>
      </c>
      <c r="I21" s="5"/>
      <c r="J21" s="7"/>
      <c r="K21" s="10"/>
      <c r="L21" s="9"/>
      <c r="M21" s="14"/>
      <c r="N21" s="15"/>
    </row>
    <row r="22" spans="1:14" s="4" customFormat="1" ht="12.75" customHeight="1" x14ac:dyDescent="0.25">
      <c r="A22" s="3"/>
      <c r="B22" s="27">
        <f t="shared" si="0"/>
        <v>662.60600000000011</v>
      </c>
      <c r="C22" s="9"/>
      <c r="D22" s="10">
        <f t="shared" si="1"/>
        <v>-1.1839999999999999</v>
      </c>
      <c r="E22" s="11">
        <v>-7.3999999999999996E-2</v>
      </c>
      <c r="F22" s="12">
        <v>16</v>
      </c>
      <c r="G22" s="13">
        <f t="shared" si="2"/>
        <v>6775</v>
      </c>
      <c r="H22" s="12">
        <f t="shared" si="3"/>
        <v>663.79000000000008</v>
      </c>
      <c r="I22" s="5"/>
      <c r="J22" s="7"/>
      <c r="K22" s="10"/>
      <c r="L22" s="9"/>
      <c r="M22" s="14"/>
      <c r="N22" s="15"/>
    </row>
    <row r="23" spans="1:14" s="4" customFormat="1" ht="12.75" customHeight="1" x14ac:dyDescent="0.25">
      <c r="A23" s="3"/>
      <c r="B23" s="27">
        <f t="shared" si="0"/>
        <v>662.70600000000013</v>
      </c>
      <c r="C23" s="9"/>
      <c r="D23" s="10">
        <f t="shared" si="1"/>
        <v>-1.1839999999999999</v>
      </c>
      <c r="E23" s="11">
        <v>-7.3999999999999996E-2</v>
      </c>
      <c r="F23" s="12">
        <v>16</v>
      </c>
      <c r="G23" s="13">
        <f t="shared" si="2"/>
        <v>6800</v>
      </c>
      <c r="H23" s="12">
        <f t="shared" si="3"/>
        <v>663.8900000000001</v>
      </c>
      <c r="I23" s="5"/>
      <c r="J23" s="7"/>
      <c r="K23" s="10"/>
      <c r="L23" s="9"/>
      <c r="M23" s="14"/>
      <c r="N23" s="15"/>
    </row>
    <row r="24" spans="1:14" s="4" customFormat="1" ht="12.75" customHeight="1" x14ac:dyDescent="0.25">
      <c r="A24" s="3"/>
      <c r="B24" s="27">
        <f t="shared" si="0"/>
        <v>662.80600000000015</v>
      </c>
      <c r="C24" s="9"/>
      <c r="D24" s="10">
        <f t="shared" si="1"/>
        <v>-1.1839999999999999</v>
      </c>
      <c r="E24" s="11">
        <v>-7.3999999999999996E-2</v>
      </c>
      <c r="F24" s="12">
        <v>16</v>
      </c>
      <c r="G24" s="13">
        <f t="shared" si="2"/>
        <v>6825</v>
      </c>
      <c r="H24" s="12">
        <f t="shared" si="3"/>
        <v>663.99000000000012</v>
      </c>
      <c r="I24" s="5"/>
      <c r="J24" s="7"/>
      <c r="K24" s="10"/>
      <c r="L24" s="9"/>
      <c r="M24" s="14"/>
      <c r="N24" s="15"/>
    </row>
    <row r="25" spans="1:14" s="4" customFormat="1" ht="12.75" customHeight="1" x14ac:dyDescent="0.25">
      <c r="A25" s="3"/>
      <c r="B25" s="27">
        <f t="shared" si="0"/>
        <v>662.90600000000018</v>
      </c>
      <c r="C25" s="9"/>
      <c r="D25" s="10">
        <f t="shared" si="1"/>
        <v>-1.1839999999999999</v>
      </c>
      <c r="E25" s="11">
        <v>-7.3999999999999996E-2</v>
      </c>
      <c r="F25" s="12">
        <v>16</v>
      </c>
      <c r="G25" s="13">
        <f t="shared" si="2"/>
        <v>6850</v>
      </c>
      <c r="H25" s="12">
        <f t="shared" si="3"/>
        <v>664.09000000000015</v>
      </c>
      <c r="I25" s="5"/>
      <c r="J25" s="7"/>
      <c r="K25" s="10"/>
      <c r="L25" s="9"/>
      <c r="M25" s="14"/>
      <c r="N25" s="15"/>
    </row>
    <row r="26" spans="1:14" s="4" customFormat="1" ht="12.75" customHeight="1" x14ac:dyDescent="0.25">
      <c r="A26" s="3"/>
      <c r="B26" s="27">
        <f t="shared" si="0"/>
        <v>663.0060000000002</v>
      </c>
      <c r="C26" s="9"/>
      <c r="D26" s="10">
        <f t="shared" si="1"/>
        <v>-1.1839999999999999</v>
      </c>
      <c r="E26" s="11">
        <v>-7.3999999999999996E-2</v>
      </c>
      <c r="F26" s="12">
        <v>16</v>
      </c>
      <c r="G26" s="13">
        <f>G25+25</f>
        <v>6875</v>
      </c>
      <c r="H26" s="12">
        <f t="shared" si="3"/>
        <v>664.19000000000017</v>
      </c>
      <c r="I26" s="5"/>
      <c r="J26" s="7"/>
      <c r="K26" s="10"/>
      <c r="L26" s="9"/>
      <c r="M26" s="14"/>
      <c r="N26" s="15"/>
    </row>
    <row r="27" spans="1:14" s="4" customFormat="1" ht="12.75" customHeight="1" x14ac:dyDescent="0.25">
      <c r="A27" s="3"/>
      <c r="B27" s="27">
        <f t="shared" si="0"/>
        <v>663.10600000000022</v>
      </c>
      <c r="C27" s="9"/>
      <c r="D27" s="10">
        <f t="shared" si="1"/>
        <v>-1.1839999999999999</v>
      </c>
      <c r="E27" s="11">
        <v>-7.3999999999999996E-2</v>
      </c>
      <c r="F27" s="12">
        <v>16</v>
      </c>
      <c r="G27" s="13">
        <f t="shared" si="2"/>
        <v>6900</v>
      </c>
      <c r="H27" s="12">
        <f t="shared" si="3"/>
        <v>664.29000000000019</v>
      </c>
      <c r="I27" s="5"/>
      <c r="J27" s="7"/>
      <c r="K27" s="10"/>
      <c r="L27" s="9"/>
      <c r="M27" s="14"/>
      <c r="N27" s="15"/>
    </row>
    <row r="28" spans="1:14" s="4" customFormat="1" ht="12.75" customHeight="1" x14ac:dyDescent="0.25">
      <c r="A28" s="3"/>
      <c r="B28" s="27">
        <f t="shared" si="0"/>
        <v>663.20600000000024</v>
      </c>
      <c r="C28" s="9"/>
      <c r="D28" s="10">
        <f t="shared" si="1"/>
        <v>-1.1839999999999999</v>
      </c>
      <c r="E28" s="11">
        <v>-7.3999999999999996E-2</v>
      </c>
      <c r="F28" s="12">
        <v>16</v>
      </c>
      <c r="G28" s="13">
        <f t="shared" si="2"/>
        <v>6925</v>
      </c>
      <c r="H28" s="12">
        <f t="shared" si="3"/>
        <v>664.39000000000021</v>
      </c>
      <c r="I28" s="5"/>
      <c r="J28" s="7"/>
      <c r="K28" s="10"/>
      <c r="L28" s="9"/>
      <c r="M28" s="14"/>
      <c r="N28" s="15"/>
    </row>
    <row r="29" spans="1:14" s="4" customFormat="1" ht="12.75" customHeight="1" x14ac:dyDescent="0.25">
      <c r="A29" s="3"/>
      <c r="B29" s="27">
        <f t="shared" si="0"/>
        <v>663.30600000000027</v>
      </c>
      <c r="C29" s="9"/>
      <c r="D29" s="10">
        <f t="shared" si="1"/>
        <v>-1.1839999999999999</v>
      </c>
      <c r="E29" s="11">
        <v>-7.3999999999999996E-2</v>
      </c>
      <c r="F29" s="12">
        <v>16</v>
      </c>
      <c r="G29" s="13">
        <f>G28+25</f>
        <v>6950</v>
      </c>
      <c r="H29" s="12">
        <f t="shared" si="3"/>
        <v>664.49000000000024</v>
      </c>
      <c r="I29" s="5"/>
      <c r="J29" s="7"/>
      <c r="K29" s="10"/>
      <c r="L29" s="9"/>
      <c r="M29" s="14"/>
      <c r="N29" s="15"/>
    </row>
    <row r="30" spans="1:14" s="4" customFormat="1" ht="12.75" customHeight="1" x14ac:dyDescent="0.25">
      <c r="A30" s="3"/>
      <c r="B30" s="27">
        <f t="shared" si="0"/>
        <v>663.40600000000029</v>
      </c>
      <c r="C30" s="9"/>
      <c r="D30" s="10">
        <f t="shared" si="1"/>
        <v>-1.1839999999999999</v>
      </c>
      <c r="E30" s="11">
        <v>-7.3999999999999996E-2</v>
      </c>
      <c r="F30" s="12">
        <v>16</v>
      </c>
      <c r="G30" s="13">
        <f t="shared" si="2"/>
        <v>6975</v>
      </c>
      <c r="H30" s="12">
        <f t="shared" si="3"/>
        <v>664.59000000000026</v>
      </c>
      <c r="I30" s="5"/>
      <c r="J30" s="7"/>
      <c r="K30" s="10"/>
      <c r="L30" s="9"/>
      <c r="M30" s="14"/>
      <c r="N30" s="15"/>
    </row>
    <row r="31" spans="1:14" s="4" customFormat="1" ht="12.75" customHeight="1" x14ac:dyDescent="0.25">
      <c r="A31" s="3"/>
      <c r="B31" s="27">
        <f t="shared" si="0"/>
        <v>663.50600000000031</v>
      </c>
      <c r="C31" s="9"/>
      <c r="D31" s="10">
        <f t="shared" si="1"/>
        <v>-1.1839999999999999</v>
      </c>
      <c r="E31" s="11">
        <v>-7.3999999999999996E-2</v>
      </c>
      <c r="F31" s="12">
        <v>16</v>
      </c>
      <c r="G31" s="13">
        <f t="shared" si="2"/>
        <v>7000</v>
      </c>
      <c r="H31" s="12">
        <f t="shared" si="3"/>
        <v>664.69000000000028</v>
      </c>
      <c r="I31" s="5"/>
      <c r="J31" s="7"/>
      <c r="K31" s="10"/>
      <c r="L31" s="9"/>
      <c r="M31" s="14"/>
      <c r="N31" s="15"/>
    </row>
    <row r="32" spans="1:14" s="4" customFormat="1" ht="12.75" customHeight="1" x14ac:dyDescent="0.25">
      <c r="A32" s="3"/>
      <c r="B32" s="27">
        <f t="shared" si="0"/>
        <v>663.60600000000034</v>
      </c>
      <c r="C32" s="9"/>
      <c r="D32" s="10">
        <f t="shared" si="1"/>
        <v>-1.1839999999999999</v>
      </c>
      <c r="E32" s="11">
        <v>-7.3999999999999996E-2</v>
      </c>
      <c r="F32" s="12">
        <v>16</v>
      </c>
      <c r="G32" s="13">
        <f t="shared" si="2"/>
        <v>7025</v>
      </c>
      <c r="H32" s="12">
        <f t="shared" si="3"/>
        <v>664.7900000000003</v>
      </c>
      <c r="I32" s="5"/>
      <c r="J32" s="7"/>
      <c r="K32" s="10"/>
      <c r="L32" s="9"/>
      <c r="M32" s="14"/>
      <c r="N32" s="15"/>
    </row>
    <row r="33" spans="1:14" s="4" customFormat="1" ht="12.75" customHeight="1" x14ac:dyDescent="0.25">
      <c r="A33" s="3"/>
      <c r="B33" s="27">
        <f t="shared" si="0"/>
        <v>663.70600000000036</v>
      </c>
      <c r="C33" s="9"/>
      <c r="D33" s="10">
        <f t="shared" si="1"/>
        <v>-1.1839999999999999</v>
      </c>
      <c r="E33" s="11">
        <v>-7.3999999999999996E-2</v>
      </c>
      <c r="F33" s="12">
        <v>16</v>
      </c>
      <c r="G33" s="13">
        <f t="shared" si="2"/>
        <v>7050</v>
      </c>
      <c r="H33" s="12">
        <f t="shared" si="3"/>
        <v>664.89000000000033</v>
      </c>
      <c r="I33" s="5"/>
      <c r="J33" s="7"/>
      <c r="K33" s="10"/>
      <c r="L33" s="9"/>
      <c r="M33" s="14"/>
      <c r="N33" s="15"/>
    </row>
    <row r="34" spans="1:14" s="4" customFormat="1" ht="12.75" customHeight="1" x14ac:dyDescent="0.25">
      <c r="A34" s="3"/>
      <c r="B34" s="27">
        <f t="shared" si="0"/>
        <v>663.80600000000038</v>
      </c>
      <c r="C34" s="9"/>
      <c r="D34" s="10">
        <f t="shared" si="1"/>
        <v>-1.1839999999999999</v>
      </c>
      <c r="E34" s="11">
        <v>-7.3999999999999996E-2</v>
      </c>
      <c r="F34" s="12">
        <v>16</v>
      </c>
      <c r="G34" s="13">
        <f>G33+25</f>
        <v>7075</v>
      </c>
      <c r="H34" s="12">
        <f t="shared" si="3"/>
        <v>664.99000000000035</v>
      </c>
      <c r="I34" s="5"/>
      <c r="J34" s="7"/>
      <c r="K34" s="10"/>
      <c r="L34" s="9"/>
      <c r="M34" s="14"/>
      <c r="N34" s="15"/>
    </row>
    <row r="35" spans="1:14" s="4" customFormat="1" ht="12.75" customHeight="1" x14ac:dyDescent="0.25">
      <c r="A35" s="3"/>
      <c r="B35" s="27">
        <f t="shared" si="0"/>
        <v>663.9060000000004</v>
      </c>
      <c r="C35" s="9"/>
      <c r="D35" s="10">
        <f t="shared" si="1"/>
        <v>-1.1839999999999999</v>
      </c>
      <c r="E35" s="11">
        <v>-7.3999999999999996E-2</v>
      </c>
      <c r="F35" s="12">
        <v>16</v>
      </c>
      <c r="G35" s="13">
        <f t="shared" si="2"/>
        <v>7100</v>
      </c>
      <c r="H35" s="12">
        <f t="shared" si="3"/>
        <v>665.09000000000037</v>
      </c>
      <c r="I35" s="5"/>
      <c r="J35" s="7"/>
      <c r="K35" s="10"/>
      <c r="L35" s="9"/>
      <c r="M35" s="14"/>
      <c r="N35" s="15"/>
    </row>
    <row r="36" spans="1:14" s="4" customFormat="1" ht="12.75" customHeight="1" x14ac:dyDescent="0.25">
      <c r="A36" s="3"/>
      <c r="B36" s="27">
        <f t="shared" si="0"/>
        <v>664.00600000000043</v>
      </c>
      <c r="C36" s="9"/>
      <c r="D36" s="10">
        <f t="shared" si="1"/>
        <v>-1.1839999999999999</v>
      </c>
      <c r="E36" s="11">
        <v>-7.3999999999999996E-2</v>
      </c>
      <c r="F36" s="12">
        <v>16</v>
      </c>
      <c r="G36" s="13">
        <f>G35+25</f>
        <v>7125</v>
      </c>
      <c r="H36" s="12">
        <f t="shared" si="3"/>
        <v>665.1900000000004</v>
      </c>
      <c r="I36" s="5"/>
      <c r="J36" s="7"/>
      <c r="K36" s="10"/>
      <c r="L36" s="9"/>
      <c r="M36" s="14"/>
      <c r="N36" s="15"/>
    </row>
    <row r="37" spans="1:14" s="4" customFormat="1" ht="12.75" customHeight="1" x14ac:dyDescent="0.25">
      <c r="A37" s="3"/>
      <c r="B37" s="27">
        <f t="shared" si="0"/>
        <v>664.10600000000045</v>
      </c>
      <c r="C37" s="9"/>
      <c r="D37" s="10">
        <f t="shared" si="1"/>
        <v>-1.1839999999999999</v>
      </c>
      <c r="E37" s="11">
        <v>-7.3999999999999996E-2</v>
      </c>
      <c r="F37" s="12">
        <v>16</v>
      </c>
      <c r="G37" s="13">
        <f t="shared" si="2"/>
        <v>7150</v>
      </c>
      <c r="H37" s="12">
        <f t="shared" si="3"/>
        <v>665.29000000000042</v>
      </c>
      <c r="I37" s="5"/>
      <c r="J37" s="7"/>
      <c r="K37" s="10"/>
      <c r="L37" s="9"/>
      <c r="M37" s="14"/>
      <c r="N37" s="15"/>
    </row>
    <row r="38" spans="1:14" s="4" customFormat="1" ht="12.75" customHeight="1" x14ac:dyDescent="0.25">
      <c r="A38" s="3"/>
      <c r="B38" s="27">
        <f t="shared" si="0"/>
        <v>664.20600000000047</v>
      </c>
      <c r="C38" s="9"/>
      <c r="D38" s="10">
        <f t="shared" si="1"/>
        <v>-1.1839999999999999</v>
      </c>
      <c r="E38" s="11">
        <v>-7.3999999999999996E-2</v>
      </c>
      <c r="F38" s="12">
        <v>16</v>
      </c>
      <c r="G38" s="13">
        <f>G37+25</f>
        <v>7175</v>
      </c>
      <c r="H38" s="12">
        <f>H37+0.1</f>
        <v>665.39000000000044</v>
      </c>
      <c r="I38" s="5"/>
      <c r="J38" s="7"/>
      <c r="K38" s="10"/>
      <c r="L38" s="9"/>
      <c r="M38" s="14"/>
      <c r="N38" s="15"/>
    </row>
    <row r="39" spans="1:14" s="4" customFormat="1" ht="12.75" customHeight="1" x14ac:dyDescent="0.25">
      <c r="A39" s="3"/>
      <c r="B39" s="27">
        <f t="shared" si="0"/>
        <v>664.30600000000049</v>
      </c>
      <c r="C39" s="9"/>
      <c r="D39" s="10">
        <f t="shared" si="1"/>
        <v>-1.1839999999999999</v>
      </c>
      <c r="E39" s="11">
        <v>-7.3999999999999996E-2</v>
      </c>
      <c r="F39" s="12">
        <v>16</v>
      </c>
      <c r="G39" s="13">
        <f t="shared" si="2"/>
        <v>7200</v>
      </c>
      <c r="H39" s="12">
        <f t="shared" si="3"/>
        <v>665.49000000000046</v>
      </c>
      <c r="I39" s="5"/>
      <c r="J39" s="7"/>
      <c r="K39" s="10"/>
      <c r="L39" s="9"/>
      <c r="M39" s="14"/>
      <c r="N39" s="15"/>
    </row>
    <row r="40" spans="1:14" s="4" customFormat="1" ht="12.75" customHeight="1" x14ac:dyDescent="0.25">
      <c r="A40" s="3"/>
      <c r="B40" s="27">
        <f t="shared" si="0"/>
        <v>664.40600000000052</v>
      </c>
      <c r="C40" s="17"/>
      <c r="D40" s="10">
        <f t="shared" si="1"/>
        <v>-1.1839999999999999</v>
      </c>
      <c r="E40" s="11">
        <v>-7.3999999999999996E-2</v>
      </c>
      <c r="F40" s="12">
        <v>16</v>
      </c>
      <c r="G40" s="13">
        <f>G39+25</f>
        <v>7225</v>
      </c>
      <c r="H40" s="12">
        <f t="shared" si="3"/>
        <v>665.59000000000049</v>
      </c>
      <c r="I40" s="5"/>
      <c r="J40" s="7"/>
      <c r="K40" s="10"/>
      <c r="L40" s="17"/>
      <c r="M40" s="14"/>
      <c r="N40" s="15"/>
    </row>
    <row r="41" spans="1:14" ht="12.75" customHeight="1" x14ac:dyDescent="0.2">
      <c r="A41" s="1"/>
      <c r="B41" s="27">
        <f t="shared" si="0"/>
        <v>664.46600000000001</v>
      </c>
      <c r="C41" s="18"/>
      <c r="D41" s="10">
        <f t="shared" si="1"/>
        <v>-1.1839999999999999</v>
      </c>
      <c r="E41" s="11">
        <v>-7.3999999999999996E-2</v>
      </c>
      <c r="F41" s="12">
        <v>16</v>
      </c>
      <c r="G41" s="13">
        <f>G40+25</f>
        <v>7250</v>
      </c>
      <c r="H41" s="28">
        <v>665.65</v>
      </c>
      <c r="I41" s="5"/>
      <c r="J41" s="7"/>
      <c r="K41" s="10"/>
      <c r="L41" s="19"/>
      <c r="M41" s="18"/>
      <c r="N41" s="20"/>
    </row>
    <row r="42" spans="1:14" ht="12.75" customHeight="1" x14ac:dyDescent="0.2">
      <c r="A42" s="1"/>
      <c r="B42" s="27">
        <f t="shared" ref="B42" si="4">H42+D42</f>
        <v>664.49960015825445</v>
      </c>
      <c r="C42" s="19" t="s">
        <v>19</v>
      </c>
      <c r="D42" s="10">
        <f t="shared" ref="D42" si="5">F42*E42</f>
        <v>-1.1903998417455466</v>
      </c>
      <c r="E42" s="7">
        <f t="shared" ref="E42:E43" si="6">E43-((G43-G42)*(1/202.206))/16</f>
        <v>-7.4399990109096661E-2</v>
      </c>
      <c r="F42" s="12">
        <v>16</v>
      </c>
      <c r="G42" s="13">
        <v>7270</v>
      </c>
      <c r="H42" s="28">
        <v>665.69</v>
      </c>
      <c r="I42" s="5"/>
      <c r="J42" s="7"/>
      <c r="K42" s="10"/>
      <c r="L42" s="19"/>
      <c r="M42" s="18"/>
      <c r="N42" s="20" t="s">
        <v>8</v>
      </c>
    </row>
    <row r="43" spans="1:14" ht="12.75" customHeight="1" x14ac:dyDescent="0.2">
      <c r="A43" s="1"/>
      <c r="B43" s="27">
        <f t="shared" si="0"/>
        <v>664.53432741659503</v>
      </c>
      <c r="C43" s="54"/>
      <c r="D43" s="21">
        <f t="shared" si="1"/>
        <v>-1.1656725834050423</v>
      </c>
      <c r="E43" s="7">
        <f t="shared" si="6"/>
        <v>-7.2854536462815145E-2</v>
      </c>
      <c r="F43" s="22">
        <v>16</v>
      </c>
      <c r="G43" s="23">
        <f>G41+25</f>
        <v>7275</v>
      </c>
      <c r="H43" s="50">
        <v>665.7</v>
      </c>
      <c r="I43" s="24"/>
      <c r="J43" s="25"/>
      <c r="K43" s="21"/>
      <c r="L43" s="48"/>
      <c r="M43" s="26"/>
      <c r="N43" s="53"/>
    </row>
    <row r="44" spans="1:14" ht="12.75" customHeight="1" x14ac:dyDescent="0.2">
      <c r="B44" s="27">
        <f t="shared" ref="B44:B45" si="7">H44+D44</f>
        <v>664.71796370829748</v>
      </c>
      <c r="C44" s="19"/>
      <c r="D44" s="6">
        <f t="shared" ref="D44:D45" si="8">F44*E44</f>
        <v>-1.0420362917025212</v>
      </c>
      <c r="E44" s="7">
        <f>E45-((G45-G44)*(1/202.206))/16</f>
        <v>-6.5127268231407576E-2</v>
      </c>
      <c r="F44" s="12">
        <v>16</v>
      </c>
      <c r="G44" s="13">
        <v>7300</v>
      </c>
      <c r="H44" s="28">
        <v>665.76</v>
      </c>
      <c r="I44" s="55"/>
      <c r="J44" s="18"/>
      <c r="K44" s="18"/>
      <c r="L44" s="19"/>
      <c r="M44" s="28"/>
      <c r="N44" s="20"/>
    </row>
    <row r="45" spans="1:14" ht="12.75" customHeight="1" x14ac:dyDescent="0.2">
      <c r="B45" s="24">
        <f t="shared" si="7"/>
        <v>664.89159999999993</v>
      </c>
      <c r="C45" s="48" t="s">
        <v>19</v>
      </c>
      <c r="D45" s="49">
        <f t="shared" si="8"/>
        <v>-0.91839999999999999</v>
      </c>
      <c r="E45" s="25">
        <v>-5.74E-2</v>
      </c>
      <c r="F45" s="22">
        <v>16</v>
      </c>
      <c r="G45" s="23">
        <f t="shared" ref="G45" si="9">G44+25</f>
        <v>7325</v>
      </c>
      <c r="H45" s="50">
        <v>665.81</v>
      </c>
      <c r="I45" s="56"/>
      <c r="J45" s="57"/>
      <c r="K45" s="57"/>
      <c r="L45" s="48"/>
      <c r="M45" s="58"/>
      <c r="N45" s="51" t="s">
        <v>17</v>
      </c>
    </row>
    <row r="46" spans="1:14" ht="12.75" customHeight="1" x14ac:dyDescent="0.2">
      <c r="B46" s="5"/>
      <c r="C46" s="19"/>
      <c r="D46" s="6"/>
      <c r="E46" s="7"/>
      <c r="F46" s="12"/>
      <c r="G46" s="13"/>
      <c r="H46" s="28"/>
      <c r="I46" s="59"/>
      <c r="J46" s="60"/>
      <c r="K46" s="60"/>
      <c r="L46" s="19"/>
      <c r="M46" s="61"/>
      <c r="N46" s="52"/>
    </row>
    <row r="47" spans="1:14" ht="12.75" customHeight="1" x14ac:dyDescent="0.2">
      <c r="B47" s="5"/>
      <c r="C47" s="19"/>
      <c r="D47" s="6"/>
      <c r="E47" s="7"/>
      <c r="F47" s="12"/>
      <c r="G47" s="13"/>
      <c r="H47" s="28"/>
      <c r="I47" s="59"/>
      <c r="J47" s="60"/>
      <c r="K47" s="60"/>
      <c r="L47" s="19"/>
      <c r="M47" s="61"/>
      <c r="N47" s="52"/>
    </row>
    <row r="48" spans="1:14" ht="12.75" customHeight="1" x14ac:dyDescent="0.2">
      <c r="B48" s="5"/>
      <c r="C48" s="19"/>
      <c r="D48" s="6"/>
      <c r="E48" s="7"/>
      <c r="F48" s="12"/>
      <c r="G48" s="13"/>
      <c r="H48" s="28"/>
      <c r="I48" s="59"/>
      <c r="J48" s="60"/>
      <c r="K48" s="60"/>
      <c r="L48" s="19"/>
      <c r="M48" s="61"/>
      <c r="N48" s="52"/>
    </row>
    <row r="49" spans="2:14" ht="12.75" customHeight="1" x14ac:dyDescent="0.2">
      <c r="B49" s="5"/>
      <c r="C49" s="19"/>
      <c r="D49" s="6"/>
      <c r="E49" s="7"/>
      <c r="F49" s="12"/>
      <c r="G49" s="13"/>
      <c r="H49" s="28"/>
      <c r="I49" s="59"/>
      <c r="J49" s="60"/>
      <c r="K49" s="60"/>
      <c r="L49" s="19"/>
      <c r="M49" s="61"/>
      <c r="N49" s="52"/>
    </row>
    <row r="50" spans="2:14" ht="12.75" customHeight="1" x14ac:dyDescent="0.2">
      <c r="B50" s="5"/>
      <c r="C50" s="19"/>
      <c r="D50" s="6"/>
      <c r="E50" s="7"/>
      <c r="F50" s="12"/>
      <c r="G50" s="13"/>
      <c r="H50" s="28"/>
      <c r="I50" s="59"/>
      <c r="J50" s="60"/>
      <c r="K50" s="60"/>
      <c r="L50" s="19"/>
      <c r="M50" s="61"/>
      <c r="N50" s="52"/>
    </row>
    <row r="51" spans="2:14" ht="12.75" customHeight="1" x14ac:dyDescent="0.2">
      <c r="B51" s="5"/>
      <c r="C51" s="19"/>
      <c r="D51" s="6"/>
      <c r="E51" s="7"/>
      <c r="F51" s="12"/>
      <c r="G51" s="13"/>
      <c r="H51" s="28"/>
      <c r="I51" s="59"/>
      <c r="J51" s="60"/>
      <c r="K51" s="60"/>
      <c r="L51" s="19"/>
      <c r="M51" s="61"/>
      <c r="N51" s="52"/>
    </row>
    <row r="52" spans="2:14" ht="12.75" customHeight="1" x14ac:dyDescent="0.2">
      <c r="B52" s="5"/>
      <c r="C52" s="19"/>
      <c r="D52" s="6"/>
      <c r="E52" s="7"/>
      <c r="F52" s="12"/>
      <c r="G52" s="13"/>
      <c r="H52" s="28"/>
      <c r="I52" s="59"/>
      <c r="J52" s="60"/>
      <c r="K52" s="60"/>
      <c r="L52" s="19"/>
      <c r="M52" s="61"/>
      <c r="N52" s="52"/>
    </row>
    <row r="53" spans="2:14" ht="12.75" customHeight="1" x14ac:dyDescent="0.2">
      <c r="B53" s="5"/>
      <c r="C53" s="19"/>
      <c r="D53" s="6"/>
      <c r="E53" s="7"/>
      <c r="F53" s="12"/>
      <c r="G53" s="13"/>
      <c r="H53" s="28"/>
      <c r="I53" s="59"/>
      <c r="J53" s="60"/>
      <c r="K53" s="60"/>
      <c r="L53" s="19"/>
      <c r="M53" s="61"/>
      <c r="N53" s="52"/>
    </row>
    <row r="54" spans="2:14" ht="12.75" customHeight="1" x14ac:dyDescent="0.2">
      <c r="B54" s="5"/>
      <c r="C54" s="19"/>
      <c r="D54" s="6"/>
      <c r="E54" s="7"/>
      <c r="F54" s="12"/>
      <c r="G54" s="13"/>
      <c r="H54" s="28"/>
      <c r="I54" s="59"/>
      <c r="J54" s="60"/>
      <c r="K54" s="60"/>
      <c r="L54" s="19"/>
      <c r="M54" s="61"/>
      <c r="N54" s="52"/>
    </row>
    <row r="55" spans="2:14" ht="12.75" customHeight="1" x14ac:dyDescent="0.2">
      <c r="B55" s="5"/>
      <c r="C55" s="19"/>
      <c r="D55" s="6"/>
      <c r="E55" s="7"/>
      <c r="F55" s="12"/>
      <c r="G55" s="13"/>
      <c r="H55" s="28"/>
      <c r="I55" s="59"/>
      <c r="J55" s="60"/>
      <c r="K55" s="60"/>
      <c r="L55" s="19"/>
      <c r="M55" s="61"/>
      <c r="N55" s="52"/>
    </row>
    <row r="56" spans="2:14" ht="12.75" customHeight="1" x14ac:dyDescent="0.2">
      <c r="B56" s="5"/>
      <c r="C56" s="19"/>
      <c r="D56" s="6"/>
      <c r="E56" s="7"/>
      <c r="F56" s="12"/>
      <c r="G56" s="13"/>
      <c r="H56" s="28"/>
      <c r="I56" s="59"/>
      <c r="J56" s="60"/>
      <c r="K56" s="60"/>
      <c r="L56" s="19"/>
      <c r="M56" s="61"/>
      <c r="N56" s="52"/>
    </row>
    <row r="57" spans="2:14" ht="12.75" customHeight="1" x14ac:dyDescent="0.2">
      <c r="B57" s="5"/>
      <c r="C57" s="19"/>
      <c r="D57" s="6"/>
      <c r="E57" s="7"/>
      <c r="F57" s="12"/>
      <c r="G57" s="13"/>
      <c r="H57" s="28"/>
      <c r="I57" s="59"/>
      <c r="J57" s="60"/>
      <c r="K57" s="60"/>
      <c r="L57" s="19"/>
      <c r="M57" s="61"/>
      <c r="N57" s="52"/>
    </row>
    <row r="58" spans="2:14" ht="12.75" customHeight="1" x14ac:dyDescent="0.2">
      <c r="B58" s="5"/>
      <c r="C58" s="19"/>
      <c r="D58" s="6"/>
      <c r="E58" s="7"/>
      <c r="F58" s="12"/>
      <c r="G58" s="13"/>
      <c r="H58" s="28"/>
      <c r="I58" s="59"/>
      <c r="J58" s="60"/>
      <c r="K58" s="60"/>
      <c r="L58" s="19"/>
      <c r="M58" s="61"/>
      <c r="N58" s="52"/>
    </row>
    <row r="59" spans="2:14" ht="12.75" customHeight="1" x14ac:dyDescent="0.2">
      <c r="B59" s="5"/>
      <c r="C59" s="19"/>
      <c r="D59" s="6"/>
      <c r="E59" s="7"/>
      <c r="F59" s="12"/>
      <c r="G59" s="13"/>
      <c r="H59" s="28"/>
      <c r="I59" s="59"/>
      <c r="J59" s="60"/>
      <c r="K59" s="60"/>
      <c r="L59" s="19"/>
      <c r="M59" s="61"/>
      <c r="N59" s="52"/>
    </row>
    <row r="60" spans="2:14" ht="12.75" customHeight="1" x14ac:dyDescent="0.2">
      <c r="B60" s="5"/>
      <c r="C60" s="19"/>
      <c r="D60" s="6"/>
      <c r="E60" s="7"/>
      <c r="F60" s="12"/>
      <c r="G60" s="13"/>
      <c r="H60" s="28"/>
      <c r="I60" s="59"/>
      <c r="J60" s="60"/>
      <c r="K60" s="60"/>
      <c r="L60" s="19"/>
      <c r="M60" s="61"/>
      <c r="N60" s="52"/>
    </row>
    <row r="61" spans="2:14" ht="12.75" customHeight="1" x14ac:dyDescent="0.2">
      <c r="B61" s="5"/>
      <c r="C61" s="19"/>
      <c r="D61" s="6"/>
      <c r="E61" s="7"/>
      <c r="F61" s="12"/>
      <c r="G61" s="13"/>
      <c r="H61" s="28"/>
      <c r="I61" s="59"/>
      <c r="J61" s="60"/>
      <c r="K61" s="60"/>
      <c r="L61" s="19"/>
      <c r="M61" s="61"/>
      <c r="N61" s="52"/>
    </row>
    <row r="62" spans="2:14" ht="12.75" customHeight="1" x14ac:dyDescent="0.2">
      <c r="B62" s="5"/>
      <c r="C62" s="19"/>
      <c r="D62" s="6"/>
      <c r="E62" s="7"/>
      <c r="F62" s="12"/>
      <c r="G62" s="13"/>
      <c r="H62" s="28"/>
      <c r="I62" s="59"/>
      <c r="J62" s="60"/>
      <c r="K62" s="60"/>
      <c r="L62" s="19"/>
      <c r="M62" s="61"/>
      <c r="N62" s="52"/>
    </row>
    <row r="63" spans="2:14" ht="12.75" customHeight="1" x14ac:dyDescent="0.2">
      <c r="B63" s="5"/>
      <c r="C63" s="19"/>
      <c r="D63" s="6"/>
      <c r="E63" s="7"/>
      <c r="F63" s="12"/>
      <c r="G63" s="13"/>
      <c r="H63" s="28"/>
      <c r="I63" s="59"/>
      <c r="J63" s="60"/>
      <c r="K63" s="60"/>
      <c r="L63" s="19"/>
      <c r="M63" s="61"/>
      <c r="N63" s="52"/>
    </row>
    <row r="64" spans="2:14" ht="12.75" customHeight="1" x14ac:dyDescent="0.2">
      <c r="B64" s="5"/>
      <c r="C64" s="19"/>
      <c r="D64" s="6"/>
      <c r="E64" s="7"/>
      <c r="F64" s="12"/>
      <c r="G64" s="13"/>
      <c r="H64" s="28"/>
      <c r="I64" s="59"/>
      <c r="J64" s="60"/>
      <c r="K64" s="60"/>
      <c r="L64" s="19"/>
      <c r="M64" s="61"/>
      <c r="N64" s="52"/>
    </row>
    <row r="65" spans="2:14" ht="12.75" customHeight="1" x14ac:dyDescent="0.2">
      <c r="B65" s="5"/>
      <c r="C65" s="19"/>
      <c r="D65" s="6"/>
      <c r="E65" s="7"/>
      <c r="F65" s="12"/>
      <c r="G65" s="13"/>
      <c r="H65" s="28"/>
      <c r="I65" s="59"/>
      <c r="J65" s="60"/>
      <c r="K65" s="60"/>
      <c r="L65" s="19"/>
      <c r="M65" s="61"/>
      <c r="N65" s="52"/>
    </row>
    <row r="66" spans="2:14" ht="12.75" customHeight="1" x14ac:dyDescent="0.2">
      <c r="B66" s="5"/>
      <c r="C66" s="19"/>
      <c r="D66" s="6"/>
      <c r="E66" s="7"/>
      <c r="F66" s="12"/>
      <c r="G66" s="13"/>
      <c r="H66" s="28"/>
      <c r="I66" s="59"/>
      <c r="J66" s="60"/>
      <c r="K66" s="60"/>
      <c r="L66" s="19"/>
      <c r="M66" s="61"/>
      <c r="N66" s="52"/>
    </row>
    <row r="67" spans="2:14" ht="12.75" customHeight="1" x14ac:dyDescent="0.2">
      <c r="B67" s="5"/>
      <c r="C67" s="19"/>
      <c r="D67" s="6"/>
      <c r="E67" s="7"/>
      <c r="F67" s="12"/>
      <c r="G67" s="13"/>
      <c r="H67" s="28"/>
      <c r="I67" s="59"/>
      <c r="J67" s="60"/>
      <c r="K67" s="60"/>
      <c r="L67" s="19"/>
      <c r="M67" s="61"/>
      <c r="N67" s="52"/>
    </row>
    <row r="68" spans="2:14" ht="12.75" customHeight="1" x14ac:dyDescent="0.2">
      <c r="B68" s="5"/>
      <c r="C68" s="19"/>
      <c r="D68" s="6"/>
      <c r="E68" s="7"/>
      <c r="F68" s="12"/>
      <c r="G68" s="13"/>
      <c r="H68" s="28"/>
      <c r="I68" s="59"/>
      <c r="J68" s="60"/>
      <c r="K68" s="60"/>
      <c r="L68" s="19"/>
      <c r="M68" s="61"/>
      <c r="N68" s="52"/>
    </row>
    <row r="69" spans="2:14" ht="12.75" customHeight="1" x14ac:dyDescent="0.2">
      <c r="B69" s="5"/>
      <c r="C69" s="19"/>
      <c r="D69" s="6"/>
      <c r="E69" s="7"/>
      <c r="F69" s="12"/>
      <c r="G69" s="13"/>
      <c r="H69" s="28"/>
      <c r="I69" s="59"/>
      <c r="J69" s="60"/>
      <c r="K69" s="60"/>
      <c r="L69" s="19"/>
      <c r="M69" s="61"/>
      <c r="N69" s="52"/>
    </row>
    <row r="70" spans="2:14" ht="12.75" customHeight="1" x14ac:dyDescent="0.2">
      <c r="B70" s="5"/>
      <c r="C70" s="19"/>
      <c r="D70" s="6"/>
      <c r="E70" s="7"/>
      <c r="F70" s="12"/>
      <c r="G70" s="13"/>
      <c r="H70" s="28"/>
      <c r="I70" s="59"/>
      <c r="J70" s="60"/>
      <c r="K70" s="60"/>
      <c r="L70" s="19"/>
      <c r="M70" s="61"/>
      <c r="N70" s="52"/>
    </row>
    <row r="71" spans="2:14" ht="12.75" customHeight="1" x14ac:dyDescent="0.2">
      <c r="B71" s="5"/>
      <c r="C71" s="19"/>
      <c r="D71" s="6"/>
      <c r="E71" s="7"/>
      <c r="F71" s="12"/>
      <c r="G71" s="13"/>
      <c r="H71" s="28"/>
      <c r="I71" s="59"/>
      <c r="J71" s="60"/>
      <c r="K71" s="60"/>
      <c r="L71" s="19"/>
      <c r="M71" s="61"/>
      <c r="N71" s="52"/>
    </row>
    <row r="72" spans="2:14" ht="12.75" customHeight="1" x14ac:dyDescent="0.2">
      <c r="B72" s="5"/>
      <c r="C72" s="19"/>
      <c r="D72" s="6"/>
      <c r="E72" s="7"/>
      <c r="F72" s="12"/>
      <c r="G72" s="13"/>
      <c r="H72" s="28"/>
      <c r="I72" s="59"/>
      <c r="J72" s="60"/>
      <c r="K72" s="60"/>
      <c r="L72" s="19"/>
      <c r="M72" s="61"/>
      <c r="N72" s="52"/>
    </row>
    <row r="73" spans="2:14" ht="12.75" customHeight="1" x14ac:dyDescent="0.2">
      <c r="B73" s="5"/>
      <c r="C73" s="19"/>
      <c r="D73" s="6"/>
      <c r="E73" s="7"/>
      <c r="F73" s="12"/>
      <c r="G73" s="13"/>
      <c r="H73" s="28"/>
      <c r="I73" s="59"/>
      <c r="J73" s="60"/>
      <c r="K73" s="60"/>
      <c r="L73" s="19"/>
      <c r="M73" s="61"/>
      <c r="N73" s="52"/>
    </row>
    <row r="74" spans="2:14" ht="12.75" customHeight="1" x14ac:dyDescent="0.2">
      <c r="B74" s="5"/>
      <c r="C74" s="19"/>
      <c r="D74" s="6"/>
      <c r="E74" s="7"/>
      <c r="F74" s="12"/>
      <c r="G74" s="13"/>
      <c r="H74" s="28"/>
      <c r="I74" s="59"/>
      <c r="J74" s="60"/>
      <c r="K74" s="60"/>
      <c r="L74" s="19"/>
      <c r="M74" s="61"/>
      <c r="N74" s="52"/>
    </row>
    <row r="75" spans="2:14" ht="12.75" customHeight="1" thickBot="1" x14ac:dyDescent="0.25">
      <c r="B75" s="29"/>
      <c r="C75" s="30"/>
      <c r="D75" s="31"/>
      <c r="E75" s="32"/>
      <c r="F75" s="33"/>
      <c r="G75" s="34"/>
      <c r="H75" s="35"/>
      <c r="I75" s="62"/>
      <c r="J75" s="63"/>
      <c r="K75" s="63"/>
      <c r="L75" s="30"/>
      <c r="M75" s="64"/>
      <c r="N75" s="47"/>
    </row>
  </sheetData>
  <mergeCells count="19">
    <mergeCell ref="N1:N13"/>
    <mergeCell ref="G5:G13"/>
    <mergeCell ref="H5:H13"/>
    <mergeCell ref="I5:I13"/>
    <mergeCell ref="J5:J13"/>
    <mergeCell ref="K5:K13"/>
    <mergeCell ref="B1:M1"/>
    <mergeCell ref="B2:G2"/>
    <mergeCell ref="H2:M2"/>
    <mergeCell ref="B3:F4"/>
    <mergeCell ref="G3:H4"/>
    <mergeCell ref="I3:M4"/>
    <mergeCell ref="B5:B13"/>
    <mergeCell ref="C5:C13"/>
    <mergeCell ref="D5:D13"/>
    <mergeCell ref="E5:E13"/>
    <mergeCell ref="F5:F13"/>
    <mergeCell ref="L5:L13"/>
    <mergeCell ref="M5:M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STA. 65+80 to 66+45.49</vt:lpstr>
      <vt:lpstr>STA. 66+45.49 to 73+25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Zangmeister,Ted</dc:creator>
  <cp:lastModifiedBy>Kuczynski, Justin</cp:lastModifiedBy>
  <cp:lastPrinted>2022-08-23T18:54:29Z</cp:lastPrinted>
  <dcterms:created xsi:type="dcterms:W3CDTF">2022-08-15T14:27:17Z</dcterms:created>
  <dcterms:modified xsi:type="dcterms:W3CDTF">2022-11-14T16:25:39Z</dcterms:modified>
</cp:coreProperties>
</file>